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O:\Analitika\JAVNA NAROČILA\Javna naročila MK\2025\ZDRAVSTVENI MATERIAL - PONOVITEV MAT. ZA FIZIOT\RAZPISNA POPRAVEK\"/>
    </mc:Choice>
  </mc:AlternateContent>
  <bookViews>
    <workbookView xWindow="0" yWindow="0" windowWidth="28800" windowHeight="12135"/>
  </bookViews>
  <sheets>
    <sheet name="List1" sheetId="1" r:id="rId1"/>
  </sheets>
  <definedNames>
    <definedName name="_xlnm.Print_Area" localSheetId="0">List1!#REF!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45" i="1" l="1"/>
  <c r="R44" i="1"/>
  <c r="Q44" i="1"/>
  <c r="Q35" i="1" l="1"/>
  <c r="O35" i="1"/>
  <c r="P35" i="1" s="1"/>
  <c r="R35" i="1" s="1"/>
  <c r="Q34" i="1"/>
  <c r="O34" i="1"/>
  <c r="P34" i="1" s="1"/>
  <c r="R34" i="1" s="1"/>
  <c r="Q33" i="1"/>
  <c r="O33" i="1"/>
  <c r="P33" i="1" s="1"/>
  <c r="R33" i="1" s="1"/>
  <c r="Q32" i="1"/>
  <c r="O32" i="1"/>
  <c r="P32" i="1" s="1"/>
  <c r="R32" i="1" s="1"/>
  <c r="Q31" i="1"/>
  <c r="O31" i="1"/>
  <c r="P31" i="1" s="1"/>
  <c r="R31" i="1" s="1"/>
  <c r="Q30" i="1"/>
  <c r="O30" i="1"/>
  <c r="P30" i="1" s="1"/>
  <c r="R30" i="1" s="1"/>
  <c r="Q29" i="1"/>
  <c r="O29" i="1"/>
  <c r="P29" i="1" s="1"/>
  <c r="R29" i="1" s="1"/>
  <c r="Q28" i="1"/>
  <c r="O28" i="1"/>
  <c r="P28" i="1" s="1"/>
  <c r="R28" i="1" s="1"/>
  <c r="Q27" i="1"/>
  <c r="O27" i="1"/>
  <c r="P27" i="1" s="1"/>
  <c r="R27" i="1" s="1"/>
  <c r="Q26" i="1"/>
  <c r="O26" i="1"/>
  <c r="P26" i="1" s="1"/>
  <c r="R26" i="1" s="1"/>
  <c r="Q25" i="1"/>
  <c r="O25" i="1"/>
  <c r="P25" i="1" s="1"/>
  <c r="R25" i="1" s="1"/>
  <c r="Q24" i="1"/>
  <c r="O24" i="1"/>
  <c r="P24" i="1" s="1"/>
  <c r="R24" i="1" s="1"/>
  <c r="Q23" i="1"/>
  <c r="O23" i="1"/>
  <c r="P23" i="1" s="1"/>
  <c r="R23" i="1" s="1"/>
  <c r="Q22" i="1"/>
  <c r="O22" i="1"/>
  <c r="P22" i="1" s="1"/>
  <c r="R22" i="1" s="1"/>
  <c r="Q21" i="1"/>
  <c r="O21" i="1"/>
  <c r="P21" i="1" s="1"/>
  <c r="R21" i="1" s="1"/>
  <c r="Q20" i="1"/>
  <c r="O20" i="1"/>
  <c r="P20" i="1" s="1"/>
  <c r="R20" i="1" s="1"/>
  <c r="Q19" i="1"/>
  <c r="O19" i="1"/>
  <c r="P19" i="1" s="1"/>
  <c r="R19" i="1" s="1"/>
  <c r="Q18" i="1"/>
  <c r="O18" i="1"/>
  <c r="P18" i="1" s="1"/>
  <c r="R18" i="1" s="1"/>
  <c r="Q17" i="1"/>
  <c r="O17" i="1"/>
  <c r="P17" i="1" s="1"/>
  <c r="R17" i="1" s="1"/>
  <c r="R36" i="1" l="1"/>
  <c r="Q36" i="1"/>
  <c r="R45" i="1" l="1"/>
</calcChain>
</file>

<file path=xl/sharedStrings.xml><?xml version="1.0" encoding="utf-8"?>
<sst xmlns="http://schemas.openxmlformats.org/spreadsheetml/2006/main" count="162" uniqueCount="123">
  <si>
    <t>kom</t>
  </si>
  <si>
    <t xml:space="preserve">1 </t>
  </si>
  <si>
    <t> </t>
  </si>
  <si>
    <t>1</t>
  </si>
  <si>
    <t>0307000079</t>
  </si>
  <si>
    <t>kineziološki elastični trak za pomoč pri bolečini in poškodbah. sestavljen iz 90-95% bombaža in 5-10% najlona. izjemno lepljiv, vododporen, 80-100% elastičnost. uporabnost od 5 do 7 dni. nizka alergenost traka. primere nza vsakogar.barva modra, velikost 5cmx5m kot enakovredno. gripit ktape</t>
  </si>
  <si>
    <t>elastični trak darco moder 5cm*5m</t>
  </si>
  <si>
    <t>0307000081</t>
  </si>
  <si>
    <t>kineziološki elastični trak za pomoč pri bolečini in poškodbah. sestavljen iz 90-95% bombaža in 5-10% najlona. izjemno lepljiv, vododporen, 80-100% elastičnost. uporabnost od 5 do 7 dni. nizka alergenost traka. primere nza vsakogar.barva bež, velikost 5cmx5m kot enakovredno gripit ktape</t>
  </si>
  <si>
    <t>elastični trak darco bež 5cm*5m</t>
  </si>
  <si>
    <t>0307000082</t>
  </si>
  <si>
    <t>kineziološki elastični trak za pomoč pri bolečini in poškodbah. sestavljen iz 90-95% bombaža in 5-10% najlona. izjemno lepljiv, vododporen, 80-100% elastičnost. uporabnost od 5 do 7 dni. nizka alergenost traka. primere nza vsakogar.barva rumena, velikost 5cmx5m kot enakovredno gripit ktape</t>
  </si>
  <si>
    <t>elastični trak darco rumen 5cm*5m</t>
  </si>
  <si>
    <t>0307000083</t>
  </si>
  <si>
    <t>kineziološki elastični trak za pomoč pri bolečini in poškodbah. sestavljen iz 90-95% bombaža in 5-10% najlona. izjemno lepljiv, vododporen, 80-100% elastičnost. uporabnost od 5 do 7 dni. nizka alergenost traka. primere nza vsakogar.barva črna, velikost 5cmx5m kot enakovredno gripit ktape</t>
  </si>
  <si>
    <t>elastični trak darco črn 5cm*5m</t>
  </si>
  <si>
    <t>0307000088</t>
  </si>
  <si>
    <t>kineziološki elastični trak za pomoč pri bolečini in poškodbah. sestavljen iz 90-95% bombaža in 5-10% najlona. izjemno lepljiv, vododporen, 80-100% elastičnost. uporabnost od 5 do 7 dni. nizka alergenost traka. primere nza vsakogar.barva zelena, velikost 5cmx5m kot enakovredno gripit ktape</t>
  </si>
  <si>
    <t>elastični trak kinesiology tape 5cm*5m z</t>
  </si>
  <si>
    <t>0307000089</t>
  </si>
  <si>
    <t>kineziološki elastični trak za pomoč pri bolečini in poškodbah. sestavljen iz 90-95% bombaža in 5-10% najlona. izjemno lepljiv, vododporen, 80-100% elastičnost. uporabnost od 5 do 7 dni. nizka alergenost traka. primere nza vsakogar.barva rumena, velikost 5cmx5m kot kot enakovredno ktape</t>
  </si>
  <si>
    <t>elastični trak kinesiology tape 5cm*5m r</t>
  </si>
  <si>
    <t>0307000090</t>
  </si>
  <si>
    <t>kineziološki elastični trak za pomoč pri bolečini in poškodbah. sestavljen iz 90-95% bombaža in 5-10% najlona. izjemno lepljiv, vododporen, 80-100% elastičnost. uporabnost od 5 do 7 dni. nizka alergenost traka. primere nza vsakogar.barva oranžna, velikost 5cmx5m kot enakovredno gripit ktape</t>
  </si>
  <si>
    <t>elastični trak kinesiology tape 5cm*5m o</t>
  </si>
  <si>
    <t>0307000091</t>
  </si>
  <si>
    <t>kineziološki elastični trak za pomoč pri bolečini in poškodbah. sestavljen iz 90-95% bombaža in 5-10% najlona. izjemno lepljiv, vododporen, 80-100% elastičnost. uporabnost od 5 do 7 dni. nizka alergenost traka. primere nza vsakogar.barva viola, velikost 5cmx5m kot enakovredno gripit ktape</t>
  </si>
  <si>
    <t>elastični trak kinesiology tape 5cm*5m v</t>
  </si>
  <si>
    <t>0307000093</t>
  </si>
  <si>
    <t>elastični trak za pomoč pri bolečini in poškodbah. sestavljen iz 90-95% bombaža in 5-10% najlona. izjemno lepljiv, vododporen, 80-100% elastičnost. uporabnost od 5 do 7 dni. nizka alergenost traka. primere nza vsakogar.barva rdeča, velikost 5cmx31,5 m kot enakovredno gripit ktape</t>
  </si>
  <si>
    <t>elastični trak kinesiology tape 5cm*31,5</t>
  </si>
  <si>
    <t>0307000124</t>
  </si>
  <si>
    <t>sprej za boljšo prijemljivost kinezioloških trakov kot enakovredno fasciqr sprej pre-tape 200 ml</t>
  </si>
  <si>
    <t>sprej za boljšo prijemljivost</t>
  </si>
  <si>
    <t>0307000155</t>
  </si>
  <si>
    <t>elastični trak za pomoč pri bolečini in poškodbah. sestavljen iz 90-95% bombaža in 5-10% najlona. izjemno lepljiv, vododporen, 80-100% elastičnost. uporabnost od 5 do 7 dni. nizka alergenost traka. primere nza vsakogar.barva zelena, velikost 5cmx31,5 m kot enakovredno gripit ktape</t>
  </si>
  <si>
    <t>0307000156</t>
  </si>
  <si>
    <t>elastični trak za pomoč pri bolečini in poškodbah. sestavljen iz 90-95% bombaža in 5-10% najlona. izjemno lepljiv, vododporen, 80-100% elastičnost. uporabnost od 5 do 7 dni. nizka alergenost traka. primere nza vsakogar.barva roza, velikost 5cmx31,5 m kot npr. gripit ktape</t>
  </si>
  <si>
    <t>0307000173</t>
  </si>
  <si>
    <t>elastični trak mvs 45,5 m-rdeč</t>
  </si>
  <si>
    <t>0307000174</t>
  </si>
  <si>
    <t>elastični trak mvs 45,5m zelen</t>
  </si>
  <si>
    <t>0307000175</t>
  </si>
  <si>
    <t>elastični trak mvs 45,5m moder</t>
  </si>
  <si>
    <t>0307000176</t>
  </si>
  <si>
    <t>elastič.cev 120cm rdeča z roč</t>
  </si>
  <si>
    <t>0307000177</t>
  </si>
  <si>
    <t>elastič.cev 120cm zelena z ro</t>
  </si>
  <si>
    <t>0307000195</t>
  </si>
  <si>
    <t>0307000196</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</si>
  <si>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rdeča</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</si>
  <si>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zelena</t>
  </si>
  <si>
    <t>MVS elastični trakovi visoke kakovosti, upraben športni rekvizit za vadbo in fizioterapijo. Namenjeni so krepitvi, vzdržljivosti in izboljšavi koordinacije uporabnika, pri vadbi pa lahko krepijo več mišičnih skupin hkrati.  So edini, ki imajo patentiran Snap-Stop sistem, kar pomeni, da se ne trgajo.
Velikost koluta: dolžina 45,5 m (kolut lahko sami narežemo na trakove poljbne dolžine) barva modra</t>
  </si>
  <si>
    <t>Krema Ergon 500 ml</t>
  </si>
  <si>
    <t>Večnamenska krema ergon za izvajanje terapije, vsebuje izvlečke oljnih listov, kontrolirano drsenje Ergon orodij po koži, prijeten občutek toplote za pacienta, zmanjšanje občutljivosti pacienta na trenje, zmanjšano bolečino v mišicah, krepitev imunskega sistema. Pakiranje 500 ml, kos</t>
  </si>
  <si>
    <t>MVS elastična cev izdelana iz kakovostnega lateksa. Primerna za večjo gibljivost in moči. Cevka ima udoben  oblazinjen ročaj.Velikost dolžina 120cm. Barva zelena, kos.</t>
  </si>
  <si>
    <t>MVS elastična cev izdelana iz kakovostnega lateksa. Primerna za večjo gibljivost in moči. Cevka ima udoben  oblazinjen ročaj.Velikost dolžina 120cm. Barva rdeča, kos.</t>
  </si>
  <si>
    <t>Madform double strength krema 120 ml</t>
  </si>
  <si>
    <t xml:space="preserve">Krema za regeneracijo mišic po vadbi. Gre za visoko zmogljivo kremo “vroče in hladno delovanje”.Ta krema je odlična tudi pri utrujenosti, otrdelosti ali zvinih in lahko pomaga zmanjšati pojav travm po poškodbi. Krema Sport Formula pomaga, da se mišice hitreje vrnejo na optimalno raven. Lastnosti in prednosti izdelka: Madform Sport Formula je enostavna za nanašanje, izdelek je bil testiran in ima kodo AEMPS Španske agencije za zdravila in sanitarne izdelke in je ena izmed krem ​​za regeneracijo mišic na trgu, ki ne bo povzročila srbenja ali draženja. Pakiranje 120 ml.
</t>
  </si>
  <si>
    <t>SKUPAJ</t>
  </si>
  <si>
    <t>zp</t>
  </si>
  <si>
    <t xml:space="preserve">Šifra naročnika </t>
  </si>
  <si>
    <t>Opis artikla</t>
  </si>
  <si>
    <t>NAZIV ARTIKLA kot zahteva po enakovrednosti</t>
  </si>
  <si>
    <t>EM</t>
  </si>
  <si>
    <t>Zahtevno  pak.</t>
  </si>
  <si>
    <t>Predvidena količina za obdobje 1 leta</t>
  </si>
  <si>
    <t>Kataloška številka</t>
  </si>
  <si>
    <t xml:space="preserve">Šifra ponudnika </t>
  </si>
  <si>
    <t xml:space="preserve">Komercialno ime artikla in pakiranje/gramatura </t>
  </si>
  <si>
    <t>Proizvajalec</t>
  </si>
  <si>
    <t xml:space="preserve">Pakiranje </t>
  </si>
  <si>
    <t>Cena za EM brez DDV</t>
  </si>
  <si>
    <t>DDV (%)</t>
  </si>
  <si>
    <t>DDV na EM v EUR</t>
  </si>
  <si>
    <t>Cena za EM z DDV</t>
  </si>
  <si>
    <t>Vrednost SKUPAJ brez DDV</t>
  </si>
  <si>
    <t>Vrednost SKUPAJ z DDV</t>
  </si>
  <si>
    <t>15(14/100)*13</t>
  </si>
  <si>
    <t>16=13+15</t>
  </si>
  <si>
    <t>17=7*13</t>
  </si>
  <si>
    <t>18=7*16</t>
  </si>
  <si>
    <t>PREDRAČUN: SPECIFIKACIJA PONUDBE S CENAMI ZA ZDRAVSTVENI MATERIAL</t>
  </si>
  <si>
    <t>Ponudnik:</t>
  </si>
  <si>
    <t>Naziv:</t>
  </si>
  <si>
    <t>Naslov:</t>
  </si>
  <si>
    <t>Transakcijski račun</t>
  </si>
  <si>
    <t>ID za DDV</t>
  </si>
  <si>
    <t>Naročnik:</t>
  </si>
  <si>
    <t xml:space="preserve"> </t>
  </si>
  <si>
    <t xml:space="preserve"> Naziv: </t>
  </si>
  <si>
    <t>ZDRAVSTVENI DOM ORMOŽ</t>
  </si>
  <si>
    <t>Ulica dr.Hrovata 4, 2270 Ormož</t>
  </si>
  <si>
    <t xml:space="preserve">Transakcijski račun: </t>
  </si>
  <si>
    <t xml:space="preserve">ID za DDV:    </t>
  </si>
  <si>
    <t>SPECIFIKACIJA PONUDBE S CENAMI ŠT._______</t>
  </si>
  <si>
    <t>11. SKLOP: MATERIAL ZA FIZIOTERAPIJO</t>
  </si>
  <si>
    <t>Ponudnik mora podati ponudbo za celoten sklop.</t>
  </si>
  <si>
    <t>Velikosti ponujenih pakiranj, ki jih bo ponudil ponudnik, NE SMEJO bistveno odstopati od zahtev naročnika. V primeru, da ponudnik ponudi drugačno pakiranje, kot naročnik želi, mora ceno preračunati na želeno pakiranje. Želeno pakiranje merske enote: KOM= 1 kos, SC/ZAV/PAK=število kosov v škatli/zavitku/pakiranju.</t>
  </si>
  <si>
    <t>OPOMBA: Ponudnik ceno na enoto mere navede do štiri decimalna mesta natančno, skupno vrednost pa navede na dve decimalni mesti natančno.</t>
  </si>
  <si>
    <t>Potrebno je omogočiti testiranje vseh nam nepoznanih izdelkov.</t>
  </si>
  <si>
    <t xml:space="preserve">     NAVODILA: Ponudniki vpišejo v:</t>
  </si>
  <si>
    <t xml:space="preserve"> od stolpca 8 do stoplpca 12</t>
  </si>
  <si>
    <t>vnos zahtevanih podatkov</t>
  </si>
  <si>
    <t xml:space="preserve"> - stolpec 13 - cena na EM brez DDV v EUR</t>
  </si>
  <si>
    <t xml:space="preserve"> ceno na EM brez DDV v EUR </t>
  </si>
  <si>
    <t xml:space="preserve"> - stolpec 14 - DDV v %</t>
  </si>
  <si>
    <t xml:space="preserve"> DDV za EM v % </t>
  </si>
  <si>
    <t xml:space="preserve"> - stolpec 15 - DDV na EM v EUR</t>
  </si>
  <si>
    <t>DDV na EM v EUR (stoplec14/100*stolpec 13)</t>
  </si>
  <si>
    <t xml:space="preserve"> - stolpec 16 - cena na EM z DDV v EUR </t>
  </si>
  <si>
    <t>ceno na EM z DDV (stoplec13+ stolpec 15)</t>
  </si>
  <si>
    <t xml:space="preserve"> - stolpec 17 - skupaj vrednost za količino v EUR brez DDV</t>
  </si>
  <si>
    <t>skupaj vrednost za predvideno letno kolicino brez DDV (stolpec 7  * stolpec 13)</t>
  </si>
  <si>
    <t xml:space="preserve"> - stolpec 18 - skupaj vrednost za količino v EUR z DDV</t>
  </si>
  <si>
    <t>skupaj vrednost za predvideno letno kolicino z DDV (stolpec 7 * stolpec 15)</t>
  </si>
  <si>
    <t xml:space="preserve">Za pravilnost formul izračuna vrednosti posameznih postavk v tabeli je odgovoren ponudnik sam. </t>
  </si>
  <si>
    <t>kraj:</t>
  </si>
  <si>
    <t xml:space="preserve"> podpis odgovorne osebe: </t>
  </si>
  <si>
    <t>datum:</t>
  </si>
  <si>
    <t>žig</t>
  </si>
  <si>
    <t>SKUPNA VREDNOST CELOTNE PONUDBE ZA ENO (1) LETO</t>
  </si>
  <si>
    <t>SKUPNA VREDNOST CELOTNE PONUDBE ZA DVE (2) LETI</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</si>
</sst>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000"/>
    <numFmt numFmtId="166" formatCode="#,##0.00;\-#,##0.00"/>
    <numFmt numFmtId="167" formatCode="#,##0.00_ ;\-#,##0.00\ "/>
  </numFmts>
  <fonts count="10" x14ac:knownFonts="1">
    <font>
      <sz val="11"/>
      <color theme="1"/>
      <name val="Calibri"/>
      <family val="2"/>
      <charset val="238"/>
      <scheme val="minor"/>
    </font>
    <font>
      <b/>
      <sz val="11"/>
      <name val="Arial"/>
      <family val="2"/>
      <charset val="238"/>
    </font>
    <font>
      <sz val="11"/>
      <color indexed="8"/>
      <name val="Arial"/>
      <family val="2"/>
      <charset val="238"/>
    </font>
    <font>
      <sz val="11"/>
      <name val="Arial"/>
      <family val="2"/>
      <charset val="238"/>
    </font>
    <font>
      <b/>
      <sz val="11"/>
      <color indexed="8"/>
      <name val="Arial"/>
      <family val="2"/>
      <charset val="238"/>
    </font>
    <font>
      <sz val="11"/>
      <color theme="1"/>
      <name val="Arial"/>
      <family val="2"/>
      <charset val="238"/>
    </font>
    <font>
      <b/>
      <sz val="11"/>
      <color theme="1"/>
      <name val="Arial"/>
      <family val="2"/>
      <charset val="238"/>
    </font>
    <font>
      <sz val="11"/>
      <color rgb="FF000000"/>
      <name val="Calibri"/>
      <family val="2"/>
      <charset val="238"/>
    </font>
    <font>
      <b/>
      <sz val="11"/>
      <color rgb="FF000000"/>
      <name val="Arial"/>
      <family val="2"/>
      <charset val="238"/>
    </font>
    <font>
      <b/>
      <u/>
      <sz val="11"/>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tint="0.79998168889431442"/>
        <bgColor rgb="FFDAE3F3"/>
      </patternFill>
    </fill>
    <fill>
      <patternFill patternType="solid">
        <fgColor theme="4" tint="0.79998168889431442"/>
        <bgColor rgb="FF666699"/>
      </patternFill>
    </fill>
    <fill>
      <patternFill patternType="solid">
        <fgColor theme="4"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7" fillId="0" borderId="0"/>
  </cellStyleXfs>
  <cellXfs count="91">
    <xf numFmtId="0" fontId="0" fillId="0" borderId="0" xfId="0"/>
    <xf numFmtId="49" fontId="2" fillId="0" borderId="1" xfId="0" applyNumberFormat="1" applyFont="1" applyFill="1" applyBorder="1" applyAlignment="1">
      <alignment horizontal="left" wrapText="1"/>
    </xf>
    <xf numFmtId="0" fontId="2" fillId="0" borderId="1" xfId="0" applyNumberFormat="1" applyFont="1" applyFill="1" applyBorder="1" applyAlignment="1">
      <alignment horizontal="left" wrapText="1"/>
    </xf>
    <xf numFmtId="49" fontId="2" fillId="0" borderId="1" xfId="0" applyNumberFormat="1" applyFont="1" applyFill="1" applyBorder="1" applyAlignment="1">
      <alignment horizontal="left"/>
    </xf>
    <xf numFmtId="164" fontId="2" fillId="0" borderId="1" xfId="0" applyNumberFormat="1" applyFont="1" applyFill="1" applyBorder="1" applyAlignment="1">
      <alignment horizontal="left"/>
    </xf>
    <xf numFmtId="165" fontId="2" fillId="0" borderId="1" xfId="0" applyNumberFormat="1" applyFont="1" applyFill="1" applyBorder="1" applyAlignment="1">
      <alignment horizontal="left"/>
    </xf>
    <xf numFmtId="0" fontId="5" fillId="0" borderId="0" xfId="0" applyFont="1"/>
    <xf numFmtId="49" fontId="4" fillId="0" borderId="8" xfId="0" applyNumberFormat="1" applyFont="1" applyFill="1" applyBorder="1" applyAlignment="1">
      <alignment horizontal="left" wrapText="1"/>
    </xf>
    <xf numFmtId="0" fontId="6" fillId="0" borderId="0" xfId="0" applyFont="1"/>
    <xf numFmtId="49" fontId="4" fillId="0" borderId="0" xfId="0" applyNumberFormat="1" applyFont="1" applyFill="1" applyBorder="1" applyAlignment="1">
      <alignment horizontal="left" wrapText="1"/>
    </xf>
    <xf numFmtId="49" fontId="2" fillId="0" borderId="3" xfId="0" applyNumberFormat="1" applyFont="1" applyFill="1" applyBorder="1" applyAlignment="1">
      <alignment horizontal="left" wrapText="1"/>
    </xf>
    <xf numFmtId="49" fontId="2" fillId="0" borderId="3" xfId="0" applyNumberFormat="1" applyFont="1" applyFill="1" applyBorder="1" applyAlignment="1">
      <alignment horizontal="left"/>
    </xf>
    <xf numFmtId="165" fontId="2" fillId="0" borderId="3" xfId="0" applyNumberFormat="1" applyFont="1" applyFill="1" applyBorder="1" applyAlignment="1">
      <alignment horizontal="left"/>
    </xf>
    <xf numFmtId="0" fontId="5" fillId="0" borderId="3" xfId="0" applyFont="1" applyBorder="1" applyAlignment="1">
      <alignment wrapText="1"/>
    </xf>
    <xf numFmtId="0" fontId="5" fillId="0" borderId="1" xfId="0" applyFont="1" applyBorder="1" applyAlignment="1">
      <alignment horizontal="left"/>
    </xf>
    <xf numFmtId="0" fontId="5" fillId="0" borderId="3" xfId="0" applyFont="1" applyBorder="1" applyAlignment="1">
      <alignment horizontal="left"/>
    </xf>
    <xf numFmtId="0" fontId="5" fillId="0" borderId="0" xfId="0" applyFont="1" applyBorder="1"/>
    <xf numFmtId="0" fontId="3" fillId="0" borderId="0" xfId="0" applyFont="1"/>
    <xf numFmtId="0" fontId="1" fillId="0" borderId="0" xfId="0" applyFont="1"/>
    <xf numFmtId="0" fontId="3" fillId="0" borderId="0" xfId="0" applyFont="1" applyAlignment="1">
      <alignment wrapText="1"/>
    </xf>
    <xf numFmtId="0" fontId="3" fillId="2" borderId="0" xfId="0" applyFont="1" applyFill="1"/>
    <xf numFmtId="0" fontId="3" fillId="2" borderId="0" xfId="0" applyFont="1" applyFill="1" applyAlignment="1">
      <alignment wrapText="1"/>
    </xf>
    <xf numFmtId="49" fontId="4" fillId="0" borderId="0" xfId="0" applyNumberFormat="1" applyFont="1" applyFill="1" applyBorder="1" applyAlignment="1">
      <alignment horizontal="left"/>
    </xf>
    <xf numFmtId="0" fontId="6" fillId="0" borderId="0" xfId="0" applyFont="1" applyBorder="1"/>
    <xf numFmtId="0" fontId="1" fillId="0" borderId="0" xfId="0" applyFont="1" applyBorder="1"/>
    <xf numFmtId="4" fontId="1" fillId="0" borderId="0" xfId="0" applyNumberFormat="1" applyFont="1" applyBorder="1"/>
    <xf numFmtId="0" fontId="1" fillId="0" borderId="0" xfId="0" applyFont="1" applyFill="1"/>
    <xf numFmtId="0" fontId="1" fillId="0" borderId="0" xfId="0" applyFont="1" applyFill="1" applyAlignment="1">
      <alignment wrapText="1"/>
    </xf>
    <xf numFmtId="0" fontId="3" fillId="0" borderId="0" xfId="0" applyFont="1" applyBorder="1" applyAlignment="1">
      <alignment wrapText="1"/>
    </xf>
    <xf numFmtId="0" fontId="3" fillId="0" borderId="0" xfId="0" applyFont="1" applyBorder="1"/>
    <xf numFmtId="49" fontId="2" fillId="0" borderId="0" xfId="0" applyNumberFormat="1" applyFont="1" applyFill="1" applyBorder="1" applyAlignment="1">
      <alignment horizontal="left"/>
    </xf>
    <xf numFmtId="49" fontId="2" fillId="0" borderId="0" xfId="0" applyNumberFormat="1" applyFont="1" applyFill="1" applyBorder="1" applyAlignment="1">
      <alignment horizontal="left" wrapText="1"/>
    </xf>
    <xf numFmtId="4" fontId="3" fillId="0" borderId="0" xfId="0" applyNumberFormat="1" applyFont="1" applyBorder="1"/>
    <xf numFmtId="166" fontId="3" fillId="0" borderId="0" xfId="0" applyNumberFormat="1" applyFont="1" applyBorder="1"/>
    <xf numFmtId="0" fontId="3" fillId="0" borderId="0" xfId="0" applyFont="1" applyAlignment="1">
      <alignment vertical="top" wrapText="1"/>
    </xf>
    <xf numFmtId="49" fontId="4" fillId="0" borderId="7" xfId="0" applyNumberFormat="1" applyFont="1" applyFill="1" applyBorder="1" applyAlignment="1">
      <alignment horizontal="left"/>
    </xf>
    <xf numFmtId="0" fontId="6" fillId="0" borderId="8" xfId="0" applyFont="1" applyBorder="1"/>
    <xf numFmtId="49" fontId="4" fillId="0" borderId="8" xfId="0" applyNumberFormat="1" applyFont="1" applyFill="1" applyBorder="1" applyAlignment="1">
      <alignment horizontal="left"/>
    </xf>
    <xf numFmtId="166" fontId="4" fillId="0" borderId="8" xfId="0" applyNumberFormat="1" applyFont="1" applyFill="1" applyBorder="1" applyAlignment="1">
      <alignment horizontal="right"/>
    </xf>
    <xf numFmtId="166" fontId="4" fillId="0" borderId="20" xfId="0" applyNumberFormat="1" applyFont="1" applyFill="1" applyBorder="1" applyAlignment="1">
      <alignment horizontal="right"/>
    </xf>
    <xf numFmtId="0" fontId="1" fillId="2" borderId="4" xfId="0" applyFont="1" applyFill="1" applyBorder="1" applyAlignment="1">
      <alignment vertical="center"/>
    </xf>
    <xf numFmtId="0" fontId="1" fillId="2" borderId="5" xfId="0" applyFont="1" applyFill="1" applyBorder="1" applyAlignment="1">
      <alignment vertical="center"/>
    </xf>
    <xf numFmtId="0" fontId="1" fillId="2" borderId="5" xfId="0" applyFont="1" applyFill="1" applyBorder="1" applyAlignment="1">
      <alignment horizontal="right" vertical="center"/>
    </xf>
    <xf numFmtId="0" fontId="1" fillId="2" borderId="0" xfId="0" applyFont="1" applyFill="1" applyAlignment="1">
      <alignment horizontal="left"/>
    </xf>
    <xf numFmtId="0" fontId="3" fillId="2" borderId="0" xfId="0" applyFont="1" applyFill="1" applyAlignment="1">
      <alignment horizontal="center" vertical="center"/>
    </xf>
    <xf numFmtId="0" fontId="3" fillId="2" borderId="0" xfId="0" applyFont="1" applyFill="1" applyAlignment="1">
      <alignment horizontal="right"/>
    </xf>
    <xf numFmtId="0" fontId="3" fillId="2" borderId="18" xfId="0" applyFont="1" applyFill="1" applyBorder="1" applyAlignment="1">
      <alignment horizontal="center"/>
    </xf>
    <xf numFmtId="0" fontId="3" fillId="2" borderId="18" xfId="0" applyFont="1" applyFill="1" applyBorder="1"/>
    <xf numFmtId="0" fontId="3" fillId="2" borderId="18"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8" xfId="0" applyFont="1" applyFill="1" applyBorder="1" applyAlignment="1">
      <alignment horizontal="left"/>
    </xf>
    <xf numFmtId="0" fontId="3" fillId="2" borderId="2" xfId="0" applyFont="1" applyFill="1" applyBorder="1"/>
    <xf numFmtId="0" fontId="1" fillId="2" borderId="18" xfId="0" applyFont="1" applyFill="1" applyBorder="1"/>
    <xf numFmtId="0" fontId="1" fillId="2" borderId="18" xfId="0" applyFont="1" applyFill="1" applyBorder="1" applyAlignment="1">
      <alignment horizontal="center" vertical="center"/>
    </xf>
    <xf numFmtId="0" fontId="1" fillId="2" borderId="0" xfId="0" applyFont="1" applyFill="1" applyBorder="1" applyAlignment="1">
      <alignment horizontal="center" vertical="center"/>
    </xf>
    <xf numFmtId="0" fontId="3" fillId="2" borderId="2" xfId="0" applyFont="1" applyFill="1" applyBorder="1" applyAlignment="1">
      <alignment horizontal="left"/>
    </xf>
    <xf numFmtId="0" fontId="1" fillId="2" borderId="2" xfId="0" applyFont="1" applyFill="1" applyBorder="1" applyAlignment="1">
      <alignment horizontal="center" vertical="center"/>
    </xf>
    <xf numFmtId="0" fontId="1" fillId="2" borderId="2" xfId="0" applyFont="1" applyFill="1" applyBorder="1"/>
    <xf numFmtId="49" fontId="8" fillId="2" borderId="2" xfId="0" applyNumberFormat="1" applyFont="1" applyFill="1" applyBorder="1"/>
    <xf numFmtId="0" fontId="3" fillId="2" borderId="0" xfId="0" applyFont="1" applyFill="1" applyAlignment="1">
      <alignment horizontal="left"/>
    </xf>
    <xf numFmtId="0" fontId="1" fillId="2" borderId="0" xfId="0" applyFont="1" applyFill="1" applyAlignment="1">
      <alignment horizontal="center" vertical="center"/>
    </xf>
    <xf numFmtId="0" fontId="1" fillId="2" borderId="0" xfId="0" applyFont="1" applyFill="1"/>
    <xf numFmtId="0" fontId="8" fillId="4" borderId="13" xfId="1" applyFont="1" applyFill="1" applyBorder="1" applyAlignment="1" applyProtection="1">
      <alignment horizontal="center" wrapText="1"/>
    </xf>
    <xf numFmtId="0" fontId="1" fillId="5" borderId="9" xfId="0" applyFont="1" applyFill="1" applyBorder="1" applyAlignment="1">
      <alignment horizontal="center" wrapText="1"/>
    </xf>
    <xf numFmtId="0" fontId="8" fillId="4" borderId="10" xfId="1" applyFont="1" applyFill="1" applyBorder="1" applyAlignment="1" applyProtection="1">
      <alignment horizontal="center" wrapText="1"/>
    </xf>
    <xf numFmtId="0" fontId="1" fillId="5" borderId="10" xfId="0" applyFont="1" applyFill="1" applyBorder="1" applyAlignment="1">
      <alignment horizontal="center" wrapText="1"/>
    </xf>
    <xf numFmtId="3" fontId="8" fillId="4" borderId="10" xfId="0" applyNumberFormat="1" applyFont="1" applyFill="1" applyBorder="1" applyAlignment="1">
      <alignment horizontal="center" wrapText="1"/>
    </xf>
    <xf numFmtId="0" fontId="8" fillId="4" borderId="10" xfId="0" applyFont="1" applyFill="1" applyBorder="1" applyAlignment="1">
      <alignment horizontal="center" wrapText="1"/>
    </xf>
    <xf numFmtId="0" fontId="8" fillId="4" borderId="8" xfId="1" applyFont="1" applyFill="1" applyBorder="1" applyAlignment="1" applyProtection="1">
      <alignment horizontal="center" wrapText="1"/>
    </xf>
    <xf numFmtId="0" fontId="8" fillId="4" borderId="11" xfId="1" applyFont="1" applyFill="1" applyBorder="1" applyAlignment="1" applyProtection="1">
      <alignment horizontal="center" wrapText="1"/>
    </xf>
    <xf numFmtId="0" fontId="8" fillId="3" borderId="12" xfId="1" applyFont="1" applyFill="1" applyBorder="1" applyAlignment="1" applyProtection="1">
      <alignment horizontal="center" vertical="center" wrapText="1"/>
    </xf>
    <xf numFmtId="0" fontId="8" fillId="3" borderId="14" xfId="1" applyFont="1" applyFill="1" applyBorder="1" applyAlignment="1" applyProtection="1">
      <alignment horizontal="center" vertical="center" wrapText="1"/>
    </xf>
    <xf numFmtId="0" fontId="8" fillId="3" borderId="15" xfId="1" applyFont="1" applyFill="1" applyBorder="1" applyAlignment="1" applyProtection="1">
      <alignment horizontal="center" vertical="center" wrapText="1"/>
    </xf>
    <xf numFmtId="0" fontId="8" fillId="3" borderId="16" xfId="1" applyFont="1" applyFill="1" applyBorder="1" applyAlignment="1" applyProtection="1">
      <alignment horizontal="center" vertical="center" wrapText="1"/>
    </xf>
    <xf numFmtId="0" fontId="8" fillId="3" borderId="17" xfId="1" applyFont="1" applyFill="1" applyBorder="1" applyAlignment="1" applyProtection="1">
      <alignment horizontal="center" vertical="center" wrapText="1"/>
    </xf>
    <xf numFmtId="2" fontId="2" fillId="0" borderId="1" xfId="0" applyNumberFormat="1" applyFont="1" applyFill="1" applyBorder="1" applyAlignment="1">
      <alignment horizontal="right"/>
    </xf>
    <xf numFmtId="2" fontId="2" fillId="0" borderId="3" xfId="0" applyNumberFormat="1" applyFont="1" applyFill="1" applyBorder="1" applyAlignment="1">
      <alignment horizontal="right"/>
    </xf>
    <xf numFmtId="167" fontId="1" fillId="0" borderId="4" xfId="0" applyNumberFormat="1" applyFont="1" applyBorder="1" applyAlignment="1">
      <alignment vertical="top" wrapText="1"/>
    </xf>
    <xf numFmtId="167" fontId="1" fillId="0" borderId="19" xfId="0" applyNumberFormat="1" applyFont="1" applyBorder="1" applyAlignment="1">
      <alignment vertical="top" wrapText="1"/>
    </xf>
    <xf numFmtId="167" fontId="1" fillId="0" borderId="6" xfId="0" applyNumberFormat="1" applyFont="1" applyBorder="1" applyAlignment="1">
      <alignment vertical="top" wrapText="1"/>
    </xf>
    <xf numFmtId="0" fontId="6" fillId="0" borderId="0" xfId="0" applyFont="1" applyBorder="1" applyAlignment="1">
      <alignment horizontal="right"/>
    </xf>
    <xf numFmtId="0" fontId="5" fillId="0" borderId="0" xfId="0" applyFont="1" applyBorder="1" applyAlignment="1">
      <alignment horizontal="right"/>
    </xf>
    <xf numFmtId="166" fontId="2" fillId="0" borderId="1" xfId="0" applyNumberFormat="1" applyFont="1" applyFill="1" applyBorder="1" applyAlignment="1">
      <alignment horizontal="right"/>
    </xf>
    <xf numFmtId="0" fontId="1" fillId="0" borderId="4" xfId="0" applyFont="1" applyBorder="1" applyAlignment="1">
      <alignment horizontal="right" vertical="top" wrapText="1"/>
    </xf>
    <xf numFmtId="0" fontId="1" fillId="0" borderId="5" xfId="0" applyFont="1" applyBorder="1" applyAlignment="1">
      <alignment horizontal="right" vertical="top" wrapText="1"/>
    </xf>
    <xf numFmtId="0" fontId="1" fillId="0" borderId="6" xfId="0" applyFont="1" applyBorder="1" applyAlignment="1">
      <alignment horizontal="right" vertical="top" wrapText="1"/>
    </xf>
    <xf numFmtId="0" fontId="1" fillId="6" borderId="4" xfId="0" applyFont="1" applyFill="1" applyBorder="1" applyAlignment="1">
      <alignment horizontal="center"/>
    </xf>
    <xf numFmtId="0" fontId="1" fillId="6" borderId="5" xfId="0" applyFont="1" applyFill="1" applyBorder="1" applyAlignment="1">
      <alignment horizontal="center"/>
    </xf>
    <xf numFmtId="0" fontId="1" fillId="6" borderId="6" xfId="0" applyFont="1" applyFill="1" applyBorder="1" applyAlignment="1">
      <alignment horizontal="center"/>
    </xf>
    <xf numFmtId="0" fontId="5" fillId="0" borderId="0" xfId="0" applyFont="1"/>
    <xf numFmtId="0" fontId="9" fillId="2" borderId="0" xfId="0" applyFont="1" applyFill="1" applyBorder="1" applyAlignment="1">
      <alignment horizontal="center" vertical="center"/>
    </xf>
  </cellXfs>
  <cellStyles count="2">
    <cellStyle name="Excel Built-in Explanatory Text" xfId="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17</xdr:col>
      <xdr:colOff>910167</xdr:colOff>
      <xdr:row>12</xdr:row>
      <xdr:rowOff>0</xdr:rowOff>
    </xdr:from>
    <xdr:to>
      <xdr:col>18</xdr:col>
      <xdr:colOff>294217</xdr:colOff>
      <xdr:row>13</xdr:row>
      <xdr:rowOff>115811</xdr:rowOff>
    </xdr:to>
    <xdr:sp macro="" textlink="">
      <xdr:nvSpPr>
        <xdr:cNvPr id="1031" name="AutoShape 7" descr="112848818000.jpg"/>
        <xdr:cNvSpPr>
          <a:spLocks noChangeAspect="1" noChangeArrowheads="1"/>
        </xdr:cNvSpPr>
      </xdr:nvSpPr>
      <xdr:spPr bwMode="auto">
        <a:xfrm>
          <a:off x="16361834" y="1634066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12</xdr:row>
      <xdr:rowOff>0</xdr:rowOff>
    </xdr:from>
    <xdr:to>
      <xdr:col>18</xdr:col>
      <xdr:colOff>304800</xdr:colOff>
      <xdr:row>13</xdr:row>
      <xdr:rowOff>114300</xdr:rowOff>
    </xdr:to>
    <xdr:sp macro="" textlink="">
      <xdr:nvSpPr>
        <xdr:cNvPr id="1033" name="AutoShape 9"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12</xdr:row>
      <xdr:rowOff>0</xdr:rowOff>
    </xdr:from>
    <xdr:to>
      <xdr:col>18</xdr:col>
      <xdr:colOff>304800</xdr:colOff>
      <xdr:row>13</xdr:row>
      <xdr:rowOff>114300</xdr:rowOff>
    </xdr:to>
    <xdr:sp macro="" textlink="">
      <xdr:nvSpPr>
        <xdr:cNvPr id="1035" name="AutoShape 11"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12</xdr:row>
      <xdr:rowOff>0</xdr:rowOff>
    </xdr:from>
    <xdr:to>
      <xdr:col>18</xdr:col>
      <xdr:colOff>304800</xdr:colOff>
      <xdr:row>13</xdr:row>
      <xdr:rowOff>114300</xdr:rowOff>
    </xdr:to>
    <xdr:sp macro="" textlink="">
      <xdr:nvSpPr>
        <xdr:cNvPr id="1038" name="AutoShape 14" descr="Sanolabor - TRAK KIR. MICROPORE 2,5 CM X 9,1 M Z DISPENZ. A12"/>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12</xdr:row>
      <xdr:rowOff>0</xdr:rowOff>
    </xdr:from>
    <xdr:to>
      <xdr:col>18</xdr:col>
      <xdr:colOff>304800</xdr:colOff>
      <xdr:row>13</xdr:row>
      <xdr:rowOff>114300</xdr:rowOff>
    </xdr:to>
    <xdr:sp macro="" textlink="">
      <xdr:nvSpPr>
        <xdr:cNvPr id="1039" name="AutoShape 15" descr="3M Micropore obliž 25 mm x 9,1 m z dispenzerjem, 12 kom - Medicinski  pripomočki"/>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12</xdr:row>
      <xdr:rowOff>0</xdr:rowOff>
    </xdr:from>
    <xdr:to>
      <xdr:col>18</xdr:col>
      <xdr:colOff>304800</xdr:colOff>
      <xdr:row>13</xdr:row>
      <xdr:rowOff>114300</xdr:rowOff>
    </xdr:to>
    <xdr:sp macro="" textlink="">
      <xdr:nvSpPr>
        <xdr:cNvPr id="1040" name="AutoShape 16" descr="Micropore lepilni trak bele barve, 1 kom - Lekarna Mačkovec"/>
        <xdr:cNvSpPr>
          <a:spLocks noChangeAspect="1" noChangeArrowheads="1"/>
        </xdr:cNvSpPr>
      </xdr:nvSpPr>
      <xdr:spPr bwMode="auto">
        <a:xfrm>
          <a:off x="16363950" y="30232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12</xdr:row>
      <xdr:rowOff>0</xdr:rowOff>
    </xdr:from>
    <xdr:to>
      <xdr:col>18</xdr:col>
      <xdr:colOff>304800</xdr:colOff>
      <xdr:row>13</xdr:row>
      <xdr:rowOff>114300</xdr:rowOff>
    </xdr:to>
    <xdr:sp macro="" textlink="">
      <xdr:nvSpPr>
        <xdr:cNvPr id="1026" name="AutoShape 2" descr="Sanolabor - OBLIŽ I.V. MEDIPORE IV 5,1X7,6 CM 3522 A50 3M"/>
        <xdr:cNvSpPr>
          <a:spLocks noChangeAspect="1" noChangeArrowheads="1"/>
        </xdr:cNvSpPr>
      </xdr:nvSpPr>
      <xdr:spPr bwMode="auto">
        <a:xfrm>
          <a:off x="16363950" y="202787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12</xdr:row>
      <xdr:rowOff>0</xdr:rowOff>
    </xdr:from>
    <xdr:to>
      <xdr:col>18</xdr:col>
      <xdr:colOff>304800</xdr:colOff>
      <xdr:row>13</xdr:row>
      <xdr:rowOff>114300</xdr:rowOff>
    </xdr:to>
    <xdr:sp macro="" textlink="">
      <xdr:nvSpPr>
        <xdr:cNvPr id="1032" name="AutoShape 8" descr="Tegaderm I.V. film s CHG blazinico, 25 filmov"/>
        <xdr:cNvSpPr>
          <a:spLocks noChangeAspect="1" noChangeArrowheads="1"/>
        </xdr:cNvSpPr>
      </xdr:nvSpPr>
      <xdr:spPr bwMode="auto">
        <a:xfrm>
          <a:off x="16363950" y="19192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12</xdr:row>
      <xdr:rowOff>0</xdr:rowOff>
    </xdr:from>
    <xdr:to>
      <xdr:col>18</xdr:col>
      <xdr:colOff>304800</xdr:colOff>
      <xdr:row>13</xdr:row>
      <xdr:rowOff>114300</xdr:rowOff>
    </xdr:to>
    <xdr:sp macro="" textlink="">
      <xdr:nvSpPr>
        <xdr:cNvPr id="4" name="AutoShape 9" descr="Sanolabor - FILM V ROLI HYPAFIX TRANSPARENT 15 CM X 10 M"/>
        <xdr:cNvSpPr>
          <a:spLocks noChangeAspect="1" noChangeArrowheads="1"/>
        </xdr:cNvSpPr>
      </xdr:nvSpPr>
      <xdr:spPr bwMode="auto">
        <a:xfrm>
          <a:off x="16363950" y="2161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12</xdr:row>
      <xdr:rowOff>0</xdr:rowOff>
    </xdr:from>
    <xdr:to>
      <xdr:col>18</xdr:col>
      <xdr:colOff>304800</xdr:colOff>
      <xdr:row>13</xdr:row>
      <xdr:rowOff>114300</xdr:rowOff>
    </xdr:to>
    <xdr:sp macro="" textlink="">
      <xdr:nvSpPr>
        <xdr:cNvPr id="1034" name="AutoShape 10" descr="Sanolabor - FILM V ROLI HYPAFIX TRANSPARENT 15 CM X 10 M"/>
        <xdr:cNvSpPr>
          <a:spLocks noChangeAspect="1" noChangeArrowheads="1"/>
        </xdr:cNvSpPr>
      </xdr:nvSpPr>
      <xdr:spPr bwMode="auto">
        <a:xfrm>
          <a:off x="16363950" y="216122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12</xdr:row>
      <xdr:rowOff>0</xdr:rowOff>
    </xdr:from>
    <xdr:to>
      <xdr:col>18</xdr:col>
      <xdr:colOff>304800</xdr:colOff>
      <xdr:row>13</xdr:row>
      <xdr:rowOff>114300</xdr:rowOff>
    </xdr:to>
    <xdr:sp macro="" textlink="">
      <xdr:nvSpPr>
        <xdr:cNvPr id="6" name="AutoShape 11" descr="povoj coban 5cmx4,5m a36 kožni z mesta www.lekarnar.com"/>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12</xdr:row>
      <xdr:rowOff>0</xdr:rowOff>
    </xdr:from>
    <xdr:to>
      <xdr:col>18</xdr:col>
      <xdr:colOff>304800</xdr:colOff>
      <xdr:row>13</xdr:row>
      <xdr:rowOff>114300</xdr:rowOff>
    </xdr:to>
    <xdr:sp macro="" textlink="">
      <xdr:nvSpPr>
        <xdr:cNvPr id="1036" name="AutoShape 12" descr="Coban samosprijemljiv elastični povoj 5,0cm x 4,5 m, bež - Tosamashop"/>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12</xdr:row>
      <xdr:rowOff>0</xdr:rowOff>
    </xdr:from>
    <xdr:to>
      <xdr:col>18</xdr:col>
      <xdr:colOff>304800</xdr:colOff>
      <xdr:row>13</xdr:row>
      <xdr:rowOff>114300</xdr:rowOff>
    </xdr:to>
    <xdr:sp macro="" textlink="">
      <xdr:nvSpPr>
        <xdr:cNvPr id="1037" name="AutoShape 13" descr="Coban samosprijemljiv elastični povoj 5,0cm x 4,5 m, bež - Tosamashop"/>
        <xdr:cNvSpPr>
          <a:spLocks noChangeAspect="1" noChangeArrowheads="1"/>
        </xdr:cNvSpPr>
      </xdr:nvSpPr>
      <xdr:spPr bwMode="auto">
        <a:xfrm>
          <a:off x="16363950" y="29727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12</xdr:row>
      <xdr:rowOff>0</xdr:rowOff>
    </xdr:from>
    <xdr:to>
      <xdr:col>18</xdr:col>
      <xdr:colOff>304800</xdr:colOff>
      <xdr:row>13</xdr:row>
      <xdr:rowOff>114300</xdr:rowOff>
    </xdr:to>
    <xdr:sp macro="" textlink="">
      <xdr:nvSpPr>
        <xdr:cNvPr id="1025" name="AutoShape 1" descr="115047444000.jpg"/>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12</xdr:row>
      <xdr:rowOff>0</xdr:rowOff>
    </xdr:from>
    <xdr:to>
      <xdr:col>18</xdr:col>
      <xdr:colOff>304800</xdr:colOff>
      <xdr:row>13</xdr:row>
      <xdr:rowOff>114300</xdr:rowOff>
    </xdr:to>
    <xdr:sp macro="" textlink="">
      <xdr:nvSpPr>
        <xdr:cNvPr id="1027" name="AutoShape 3" descr="https://b2b.sanolabor.com/afw/media/AFW0000034746/md/65b91a95a757c2e786d1efe9/default"/>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0</xdr:colOff>
      <xdr:row>12</xdr:row>
      <xdr:rowOff>0</xdr:rowOff>
    </xdr:from>
    <xdr:to>
      <xdr:col>18</xdr:col>
      <xdr:colOff>304800</xdr:colOff>
      <xdr:row>13</xdr:row>
      <xdr:rowOff>114300</xdr:rowOff>
    </xdr:to>
    <xdr:sp macro="" textlink="">
      <xdr:nvSpPr>
        <xdr:cNvPr id="1029" name="AutoShape 5" descr="https://b2b.sanolabor.com/afw/media/AFW0000034746/md/65b91a95a757c2e786d1efe9/default"/>
        <xdr:cNvSpPr>
          <a:spLocks noChangeAspect="1" noChangeArrowheads="1"/>
        </xdr:cNvSpPr>
      </xdr:nvSpPr>
      <xdr:spPr bwMode="auto">
        <a:xfrm>
          <a:off x="16906875" y="137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0"/>
  <sheetViews>
    <sheetView tabSelected="1" topLeftCell="A37" zoomScale="70" zoomScaleNormal="70" workbookViewId="0">
      <selection activeCell="Q46" sqref="Q46"/>
    </sheetView>
  </sheetViews>
  <sheetFormatPr defaultRowHeight="14.25" x14ac:dyDescent="0.2"/>
  <cols>
    <col min="1" max="1" width="6" style="6" bestFit="1" customWidth="1"/>
    <col min="2" max="2" width="14.85546875" style="6" customWidth="1"/>
    <col min="3" max="3" width="103.7109375" style="6" bestFit="1" customWidth="1"/>
    <col min="4" max="4" width="31.140625" style="6" customWidth="1"/>
    <col min="5" max="5" width="6.42578125" style="6" bestFit="1" customWidth="1"/>
    <col min="6" max="6" width="11.28515625" style="6" bestFit="1" customWidth="1"/>
    <col min="7" max="7" width="13.85546875" style="6" bestFit="1" customWidth="1"/>
    <col min="8" max="12" width="13.85546875" style="6" customWidth="1"/>
    <col min="13" max="13" width="17.28515625" style="6" customWidth="1"/>
    <col min="14" max="14" width="14.7109375" style="6" customWidth="1"/>
    <col min="15" max="15" width="16.85546875" style="6" customWidth="1"/>
    <col min="16" max="16" width="16" style="6" customWidth="1"/>
    <col min="17" max="17" width="17.85546875" style="6" bestFit="1" customWidth="1"/>
    <col min="18" max="18" width="13.85546875" style="6" customWidth="1"/>
    <col min="19" max="16384" width="9.140625" style="6"/>
  </cols>
  <sheetData>
    <row r="1" spans="1:18" s="17" customFormat="1" ht="15.75" thickBot="1" x14ac:dyDescent="0.25">
      <c r="A1" s="40" t="s">
        <v>82</v>
      </c>
      <c r="B1" s="41"/>
      <c r="C1" s="41"/>
      <c r="D1" s="41"/>
      <c r="E1" s="42"/>
      <c r="F1" s="42"/>
      <c r="G1" s="41"/>
      <c r="H1" s="41"/>
      <c r="I1" s="41"/>
      <c r="J1" s="41"/>
      <c r="K1" s="41"/>
      <c r="L1" s="41"/>
      <c r="M1" s="41"/>
      <c r="N1" s="41"/>
      <c r="O1" s="41"/>
      <c r="P1" s="41"/>
      <c r="Q1" s="41"/>
      <c r="R1" s="41"/>
    </row>
    <row r="2" spans="1:18" s="17" customFormat="1" ht="15" x14ac:dyDescent="0.25">
      <c r="A2" s="43" t="s">
        <v>83</v>
      </c>
      <c r="B2" s="20"/>
      <c r="C2" s="44"/>
      <c r="D2" s="44"/>
      <c r="E2" s="45"/>
      <c r="F2" s="45"/>
      <c r="G2" s="20"/>
      <c r="H2" s="20"/>
      <c r="I2" s="20"/>
      <c r="J2" s="20"/>
      <c r="K2" s="20"/>
      <c r="L2" s="20"/>
      <c r="M2" s="20"/>
      <c r="N2" s="20"/>
      <c r="O2" s="20"/>
      <c r="P2" s="20"/>
      <c r="Q2" s="20"/>
      <c r="R2" s="20"/>
    </row>
    <row r="3" spans="1:18" s="17" customFormat="1" x14ac:dyDescent="0.2">
      <c r="A3" s="46" t="s">
        <v>84</v>
      </c>
      <c r="B3" s="47"/>
      <c r="C3" s="48"/>
      <c r="D3" s="49"/>
      <c r="E3" s="45" t="s">
        <v>85</v>
      </c>
      <c r="F3" s="45"/>
      <c r="G3" s="47"/>
      <c r="H3" s="47"/>
      <c r="I3" s="47"/>
      <c r="J3" s="47"/>
      <c r="K3" s="47"/>
      <c r="L3" s="47"/>
      <c r="M3" s="20"/>
      <c r="N3" s="20"/>
      <c r="O3" s="20"/>
      <c r="P3" s="20"/>
      <c r="Q3" s="20"/>
      <c r="R3" s="20"/>
    </row>
    <row r="4" spans="1:18" s="17" customFormat="1" x14ac:dyDescent="0.2">
      <c r="A4" s="50" t="s">
        <v>86</v>
      </c>
      <c r="B4" s="47"/>
      <c r="C4" s="48"/>
      <c r="D4" s="49"/>
      <c r="E4" s="45" t="s">
        <v>87</v>
      </c>
      <c r="F4" s="45"/>
      <c r="G4" s="51"/>
      <c r="H4" s="51"/>
      <c r="I4" s="51"/>
      <c r="J4" s="51"/>
      <c r="K4" s="51"/>
      <c r="L4" s="51"/>
      <c r="M4" s="20"/>
      <c r="N4" s="20"/>
      <c r="O4" s="20"/>
      <c r="P4" s="20"/>
      <c r="Q4" s="20"/>
      <c r="R4" s="20"/>
    </row>
    <row r="5" spans="1:18" s="17" customFormat="1" x14ac:dyDescent="0.2">
      <c r="A5" s="44"/>
      <c r="B5" s="20"/>
      <c r="C5" s="44"/>
      <c r="D5" s="44"/>
      <c r="E5" s="45"/>
      <c r="F5" s="45"/>
      <c r="G5" s="20"/>
      <c r="H5" s="20"/>
      <c r="I5" s="20"/>
      <c r="J5" s="20"/>
      <c r="K5" s="20"/>
      <c r="L5" s="20"/>
      <c r="M5" s="20"/>
      <c r="N5" s="20"/>
      <c r="O5" s="20"/>
      <c r="P5" s="20"/>
      <c r="Q5" s="20"/>
      <c r="R5" s="20"/>
    </row>
    <row r="6" spans="1:18" s="17" customFormat="1" ht="15" x14ac:dyDescent="0.25">
      <c r="A6" s="43" t="s">
        <v>88</v>
      </c>
      <c r="B6" s="20"/>
      <c r="C6" s="44" t="s">
        <v>89</v>
      </c>
      <c r="D6" s="44"/>
      <c r="E6" s="45"/>
      <c r="F6" s="45"/>
      <c r="G6" s="20"/>
      <c r="H6" s="20"/>
      <c r="I6" s="20"/>
      <c r="J6" s="20"/>
      <c r="K6" s="20"/>
      <c r="L6" s="20"/>
      <c r="M6" s="20"/>
      <c r="N6" s="20"/>
      <c r="O6" s="20"/>
      <c r="P6" s="20"/>
      <c r="Q6" s="20"/>
      <c r="R6" s="20"/>
    </row>
    <row r="7" spans="1:18" s="17" customFormat="1" ht="15" x14ac:dyDescent="0.25">
      <c r="A7" s="46" t="s">
        <v>90</v>
      </c>
      <c r="B7" s="52" t="s">
        <v>91</v>
      </c>
      <c r="C7" s="53"/>
      <c r="D7" s="54"/>
      <c r="E7" s="45" t="s">
        <v>85</v>
      </c>
      <c r="F7" s="45"/>
      <c r="G7" s="52" t="s">
        <v>92</v>
      </c>
      <c r="H7" s="52"/>
      <c r="I7" s="52"/>
      <c r="J7" s="52"/>
      <c r="K7" s="47"/>
      <c r="L7" s="47"/>
      <c r="M7" s="20"/>
      <c r="N7" s="20"/>
      <c r="O7" s="20"/>
      <c r="P7" s="20"/>
      <c r="Q7" s="20"/>
      <c r="R7" s="20"/>
    </row>
    <row r="8" spans="1:18" s="17" customFormat="1" ht="15" x14ac:dyDescent="0.25">
      <c r="A8" s="55" t="s">
        <v>93</v>
      </c>
      <c r="B8" s="51"/>
      <c r="C8" s="56"/>
      <c r="D8" s="54"/>
      <c r="E8" s="45" t="s">
        <v>94</v>
      </c>
      <c r="F8" s="45"/>
      <c r="G8" s="57"/>
      <c r="H8" s="57"/>
      <c r="I8" s="58">
        <v>93436173</v>
      </c>
      <c r="J8" s="57"/>
      <c r="K8" s="51"/>
      <c r="L8" s="51"/>
      <c r="M8" s="20"/>
      <c r="N8" s="20"/>
      <c r="O8" s="20"/>
      <c r="P8" s="20"/>
      <c r="Q8" s="20"/>
      <c r="R8" s="20"/>
    </row>
    <row r="9" spans="1:18" s="17" customFormat="1" ht="15" x14ac:dyDescent="0.25">
      <c r="A9" s="59"/>
      <c r="B9" s="20"/>
      <c r="C9" s="60"/>
      <c r="D9" s="60"/>
      <c r="E9" s="45"/>
      <c r="F9" s="45"/>
      <c r="G9" s="61"/>
      <c r="H9" s="61"/>
      <c r="I9" s="61"/>
      <c r="J9" s="61"/>
      <c r="K9" s="20"/>
      <c r="L9" s="20"/>
      <c r="M9" s="20"/>
      <c r="N9" s="20"/>
      <c r="O9" s="20"/>
      <c r="P9" s="20"/>
      <c r="Q9" s="20"/>
      <c r="R9" s="20"/>
    </row>
    <row r="10" spans="1:18" s="17" customFormat="1" ht="15" x14ac:dyDescent="0.2">
      <c r="A10" s="90" t="s">
        <v>95</v>
      </c>
      <c r="B10" s="90"/>
      <c r="C10" s="90"/>
      <c r="D10" s="90"/>
      <c r="E10" s="90"/>
      <c r="F10" s="90"/>
      <c r="G10" s="90"/>
      <c r="H10" s="90"/>
      <c r="I10" s="90"/>
      <c r="J10" s="90"/>
      <c r="K10" s="90"/>
      <c r="L10" s="90"/>
      <c r="M10" s="90"/>
      <c r="N10" s="90"/>
      <c r="O10" s="90"/>
      <c r="P10" s="90"/>
      <c r="Q10" s="90"/>
      <c r="R10" s="90"/>
    </row>
    <row r="11" spans="1:18" s="17" customFormat="1" x14ac:dyDescent="0.2">
      <c r="A11" s="20"/>
      <c r="B11" s="20"/>
      <c r="C11" s="21"/>
      <c r="D11" s="20"/>
      <c r="E11" s="20"/>
      <c r="F11" s="20"/>
      <c r="G11" s="20"/>
      <c r="H11" s="20"/>
      <c r="I11" s="20"/>
      <c r="J11" s="20"/>
      <c r="K11" s="20"/>
      <c r="L11" s="20"/>
      <c r="M11" s="20"/>
      <c r="N11" s="20"/>
      <c r="O11" s="20"/>
      <c r="P11" s="20"/>
      <c r="Q11" s="20"/>
      <c r="R11" s="20"/>
    </row>
    <row r="12" spans="1:18" s="17" customFormat="1" ht="21.75" customHeight="1" x14ac:dyDescent="0.2">
      <c r="A12" s="20"/>
      <c r="B12" s="20"/>
      <c r="C12" s="21"/>
      <c r="D12" s="20"/>
      <c r="E12" s="20"/>
      <c r="F12" s="20"/>
      <c r="G12" s="20"/>
      <c r="H12" s="20"/>
      <c r="I12" s="20"/>
      <c r="J12" s="20"/>
      <c r="K12" s="20"/>
      <c r="L12" s="20"/>
      <c r="M12" s="20"/>
      <c r="N12" s="20"/>
      <c r="O12" s="20"/>
      <c r="P12" s="20"/>
      <c r="Q12" s="20"/>
      <c r="R12" s="20"/>
    </row>
    <row r="13" spans="1:18" s="17" customFormat="1" ht="15" thickBot="1" x14ac:dyDescent="0.25">
      <c r="A13" s="30"/>
      <c r="B13" s="29"/>
      <c r="C13" s="31"/>
      <c r="D13" s="31"/>
      <c r="E13" s="29"/>
      <c r="F13" s="30"/>
      <c r="G13" s="29"/>
      <c r="H13" s="29"/>
      <c r="I13" s="29"/>
      <c r="J13" s="29"/>
      <c r="K13" s="29"/>
      <c r="L13" s="29"/>
      <c r="M13" s="29"/>
      <c r="N13" s="29"/>
      <c r="O13" s="29"/>
      <c r="P13" s="29"/>
      <c r="Q13" s="32"/>
      <c r="R13" s="32"/>
    </row>
    <row r="14" spans="1:18" s="17" customFormat="1" ht="27" customHeight="1" thickBot="1" x14ac:dyDescent="0.3">
      <c r="A14" s="86" t="s">
        <v>96</v>
      </c>
      <c r="B14" s="87"/>
      <c r="C14" s="87"/>
      <c r="D14" s="87"/>
      <c r="E14" s="87"/>
      <c r="F14" s="87"/>
      <c r="G14" s="87"/>
      <c r="H14" s="87"/>
      <c r="I14" s="87"/>
      <c r="J14" s="87"/>
      <c r="K14" s="87"/>
      <c r="L14" s="87"/>
      <c r="M14" s="87"/>
      <c r="N14" s="87"/>
      <c r="O14" s="87"/>
      <c r="P14" s="87"/>
      <c r="Q14" s="87"/>
      <c r="R14" s="88"/>
    </row>
    <row r="15" spans="1:18" s="17" customFormat="1" ht="60.75" thickBot="1" x14ac:dyDescent="0.3">
      <c r="A15" s="62" t="s">
        <v>60</v>
      </c>
      <c r="B15" s="63" t="s">
        <v>61</v>
      </c>
      <c r="C15" s="64" t="s">
        <v>62</v>
      </c>
      <c r="D15" s="65" t="s">
        <v>63</v>
      </c>
      <c r="E15" s="64" t="s">
        <v>64</v>
      </c>
      <c r="F15" s="64" t="s">
        <v>65</v>
      </c>
      <c r="G15" s="64" t="s">
        <v>66</v>
      </c>
      <c r="H15" s="64" t="s">
        <v>67</v>
      </c>
      <c r="I15" s="66" t="s">
        <v>68</v>
      </c>
      <c r="J15" s="66" t="s">
        <v>69</v>
      </c>
      <c r="K15" s="66" t="s">
        <v>70</v>
      </c>
      <c r="L15" s="67" t="s">
        <v>71</v>
      </c>
      <c r="M15" s="64" t="s">
        <v>72</v>
      </c>
      <c r="N15" s="64" t="s">
        <v>73</v>
      </c>
      <c r="O15" s="68" t="s">
        <v>74</v>
      </c>
      <c r="P15" s="64" t="s">
        <v>75</v>
      </c>
      <c r="Q15" s="64" t="s">
        <v>76</v>
      </c>
      <c r="R15" s="69" t="s">
        <v>77</v>
      </c>
    </row>
    <row r="16" spans="1:18" s="17" customFormat="1" ht="15.75" thickBot="1" x14ac:dyDescent="0.25">
      <c r="A16" s="70">
        <v>1</v>
      </c>
      <c r="B16" s="71">
        <v>2</v>
      </c>
      <c r="C16" s="72">
        <v>3</v>
      </c>
      <c r="D16" s="72">
        <v>4</v>
      </c>
      <c r="E16" s="72">
        <v>5</v>
      </c>
      <c r="F16" s="72">
        <v>6</v>
      </c>
      <c r="G16" s="72">
        <v>7</v>
      </c>
      <c r="H16" s="73">
        <v>8</v>
      </c>
      <c r="I16" s="73">
        <v>9</v>
      </c>
      <c r="J16" s="73">
        <v>10</v>
      </c>
      <c r="K16" s="73">
        <v>11</v>
      </c>
      <c r="L16" s="73">
        <v>12</v>
      </c>
      <c r="M16" s="73">
        <v>13</v>
      </c>
      <c r="N16" s="72">
        <v>14</v>
      </c>
      <c r="O16" s="72" t="s">
        <v>78</v>
      </c>
      <c r="P16" s="72" t="s">
        <v>79</v>
      </c>
      <c r="Q16" s="72" t="s">
        <v>80</v>
      </c>
      <c r="R16" s="74" t="s">
        <v>81</v>
      </c>
    </row>
    <row r="17" spans="1:18" ht="42.75" x14ac:dyDescent="0.2">
      <c r="A17" s="4">
        <v>356</v>
      </c>
      <c r="B17" s="3" t="s">
        <v>4</v>
      </c>
      <c r="C17" s="2" t="s">
        <v>5</v>
      </c>
      <c r="D17" s="1" t="s">
        <v>6</v>
      </c>
      <c r="E17" s="3" t="s">
        <v>0</v>
      </c>
      <c r="F17" s="3" t="s">
        <v>3</v>
      </c>
      <c r="G17" s="5">
        <v>44</v>
      </c>
      <c r="H17" s="5"/>
      <c r="I17" s="5"/>
      <c r="J17" s="5"/>
      <c r="K17" s="5"/>
      <c r="L17" s="5"/>
      <c r="M17" s="82">
        <v>0</v>
      </c>
      <c r="N17" s="75">
        <v>0</v>
      </c>
      <c r="O17" s="75">
        <f t="shared" ref="O17:O35" si="0">+(N17/100)*M17</f>
        <v>0</v>
      </c>
      <c r="P17" s="75">
        <f t="shared" ref="P17:P35" si="1">+M17+O17</f>
        <v>0</v>
      </c>
      <c r="Q17" s="75">
        <f t="shared" ref="Q17:Q35" si="2">+G17*M17</f>
        <v>0</v>
      </c>
      <c r="R17" s="75">
        <f t="shared" ref="R17:R35" si="3">+G17*P17</f>
        <v>0</v>
      </c>
    </row>
    <row r="18" spans="1:18" ht="42.75" x14ac:dyDescent="0.2">
      <c r="A18" s="4">
        <v>357</v>
      </c>
      <c r="B18" s="3" t="s">
        <v>7</v>
      </c>
      <c r="C18" s="2" t="s">
        <v>8</v>
      </c>
      <c r="D18" s="1" t="s">
        <v>9</v>
      </c>
      <c r="E18" s="3" t="s">
        <v>0</v>
      </c>
      <c r="F18" s="3" t="s">
        <v>3</v>
      </c>
      <c r="G18" s="5">
        <v>57</v>
      </c>
      <c r="H18" s="5"/>
      <c r="I18" s="5"/>
      <c r="J18" s="5"/>
      <c r="K18" s="5"/>
      <c r="L18" s="5"/>
      <c r="M18" s="82">
        <v>0</v>
      </c>
      <c r="N18" s="75">
        <v>0</v>
      </c>
      <c r="O18" s="75">
        <f t="shared" si="0"/>
        <v>0</v>
      </c>
      <c r="P18" s="75">
        <f t="shared" si="1"/>
        <v>0</v>
      </c>
      <c r="Q18" s="75">
        <f t="shared" si="2"/>
        <v>0</v>
      </c>
      <c r="R18" s="75">
        <f t="shared" si="3"/>
        <v>0</v>
      </c>
    </row>
    <row r="19" spans="1:18" ht="42.75" x14ac:dyDescent="0.2">
      <c r="A19" s="4">
        <v>358</v>
      </c>
      <c r="B19" s="3" t="s">
        <v>10</v>
      </c>
      <c r="C19" s="2" t="s">
        <v>11</v>
      </c>
      <c r="D19" s="1" t="s">
        <v>12</v>
      </c>
      <c r="E19" s="3" t="s">
        <v>0</v>
      </c>
      <c r="F19" s="3" t="s">
        <v>3</v>
      </c>
      <c r="G19" s="5">
        <v>11</v>
      </c>
      <c r="H19" s="5"/>
      <c r="I19" s="5"/>
      <c r="J19" s="5"/>
      <c r="K19" s="5"/>
      <c r="L19" s="5"/>
      <c r="M19" s="82">
        <v>0</v>
      </c>
      <c r="N19" s="75">
        <v>0</v>
      </c>
      <c r="O19" s="75">
        <f t="shared" si="0"/>
        <v>0</v>
      </c>
      <c r="P19" s="75">
        <f t="shared" si="1"/>
        <v>0</v>
      </c>
      <c r="Q19" s="75">
        <f t="shared" si="2"/>
        <v>0</v>
      </c>
      <c r="R19" s="75">
        <f t="shared" si="3"/>
        <v>0</v>
      </c>
    </row>
    <row r="20" spans="1:18" ht="42.75" x14ac:dyDescent="0.2">
      <c r="A20" s="4">
        <v>359</v>
      </c>
      <c r="B20" s="3" t="s">
        <v>13</v>
      </c>
      <c r="C20" s="2" t="s">
        <v>14</v>
      </c>
      <c r="D20" s="1" t="s">
        <v>15</v>
      </c>
      <c r="E20" s="3" t="s">
        <v>0</v>
      </c>
      <c r="F20" s="3" t="s">
        <v>3</v>
      </c>
      <c r="G20" s="5">
        <v>6</v>
      </c>
      <c r="H20" s="5"/>
      <c r="I20" s="5"/>
      <c r="J20" s="5"/>
      <c r="K20" s="5"/>
      <c r="L20" s="5"/>
      <c r="M20" s="82">
        <v>0</v>
      </c>
      <c r="N20" s="75">
        <v>0</v>
      </c>
      <c r="O20" s="75">
        <f t="shared" si="0"/>
        <v>0</v>
      </c>
      <c r="P20" s="75">
        <f t="shared" si="1"/>
        <v>0</v>
      </c>
      <c r="Q20" s="75">
        <f t="shared" si="2"/>
        <v>0</v>
      </c>
      <c r="R20" s="75">
        <f t="shared" si="3"/>
        <v>0</v>
      </c>
    </row>
    <row r="21" spans="1:18" ht="42.75" x14ac:dyDescent="0.2">
      <c r="A21" s="4">
        <v>360</v>
      </c>
      <c r="B21" s="3" t="s">
        <v>16</v>
      </c>
      <c r="C21" s="2" t="s">
        <v>17</v>
      </c>
      <c r="D21" s="1" t="s">
        <v>18</v>
      </c>
      <c r="E21" s="3" t="s">
        <v>0</v>
      </c>
      <c r="F21" s="3" t="s">
        <v>3</v>
      </c>
      <c r="G21" s="5">
        <v>22</v>
      </c>
      <c r="H21" s="5"/>
      <c r="I21" s="5"/>
      <c r="J21" s="5"/>
      <c r="K21" s="5"/>
      <c r="L21" s="5"/>
      <c r="M21" s="82">
        <v>0</v>
      </c>
      <c r="N21" s="75">
        <v>0</v>
      </c>
      <c r="O21" s="75">
        <f t="shared" si="0"/>
        <v>0</v>
      </c>
      <c r="P21" s="75">
        <f t="shared" si="1"/>
        <v>0</v>
      </c>
      <c r="Q21" s="75">
        <f t="shared" si="2"/>
        <v>0</v>
      </c>
      <c r="R21" s="75">
        <f t="shared" si="3"/>
        <v>0</v>
      </c>
    </row>
    <row r="22" spans="1:18" ht="42.75" x14ac:dyDescent="0.2">
      <c r="A22" s="4">
        <v>361</v>
      </c>
      <c r="B22" s="3" t="s">
        <v>19</v>
      </c>
      <c r="C22" s="2" t="s">
        <v>20</v>
      </c>
      <c r="D22" s="1" t="s">
        <v>21</v>
      </c>
      <c r="E22" s="3" t="s">
        <v>0</v>
      </c>
      <c r="F22" s="3" t="s">
        <v>3</v>
      </c>
      <c r="G22" s="5">
        <v>10</v>
      </c>
      <c r="H22" s="5"/>
      <c r="I22" s="5"/>
      <c r="J22" s="5"/>
      <c r="K22" s="5"/>
      <c r="L22" s="5"/>
      <c r="M22" s="82">
        <v>0</v>
      </c>
      <c r="N22" s="75">
        <v>0</v>
      </c>
      <c r="O22" s="75">
        <f t="shared" si="0"/>
        <v>0</v>
      </c>
      <c r="P22" s="75">
        <f t="shared" si="1"/>
        <v>0</v>
      </c>
      <c r="Q22" s="75">
        <f t="shared" si="2"/>
        <v>0</v>
      </c>
      <c r="R22" s="75">
        <f t="shared" si="3"/>
        <v>0</v>
      </c>
    </row>
    <row r="23" spans="1:18" ht="42.75" x14ac:dyDescent="0.2">
      <c r="A23" s="4">
        <v>362</v>
      </c>
      <c r="B23" s="3" t="s">
        <v>22</v>
      </c>
      <c r="C23" s="2" t="s">
        <v>23</v>
      </c>
      <c r="D23" s="1" t="s">
        <v>24</v>
      </c>
      <c r="E23" s="3" t="s">
        <v>0</v>
      </c>
      <c r="F23" s="3" t="s">
        <v>3</v>
      </c>
      <c r="G23" s="5">
        <v>10</v>
      </c>
      <c r="H23" s="5"/>
      <c r="I23" s="5"/>
      <c r="J23" s="5"/>
      <c r="K23" s="5"/>
      <c r="L23" s="5"/>
      <c r="M23" s="82">
        <v>0</v>
      </c>
      <c r="N23" s="75">
        <v>0</v>
      </c>
      <c r="O23" s="75">
        <f t="shared" si="0"/>
        <v>0</v>
      </c>
      <c r="P23" s="75">
        <f t="shared" si="1"/>
        <v>0</v>
      </c>
      <c r="Q23" s="75">
        <f t="shared" si="2"/>
        <v>0</v>
      </c>
      <c r="R23" s="75">
        <f t="shared" si="3"/>
        <v>0</v>
      </c>
    </row>
    <row r="24" spans="1:18" ht="42.75" x14ac:dyDescent="0.2">
      <c r="A24" s="4">
        <v>363</v>
      </c>
      <c r="B24" s="3" t="s">
        <v>25</v>
      </c>
      <c r="C24" s="2" t="s">
        <v>26</v>
      </c>
      <c r="D24" s="1" t="s">
        <v>27</v>
      </c>
      <c r="E24" s="3" t="s">
        <v>0</v>
      </c>
      <c r="F24" s="3" t="s">
        <v>3</v>
      </c>
      <c r="G24" s="5">
        <v>39</v>
      </c>
      <c r="H24" s="5"/>
      <c r="I24" s="5"/>
      <c r="J24" s="5"/>
      <c r="K24" s="5"/>
      <c r="L24" s="5"/>
      <c r="M24" s="82">
        <v>0</v>
      </c>
      <c r="N24" s="75">
        <v>0</v>
      </c>
      <c r="O24" s="75">
        <f t="shared" si="0"/>
        <v>0</v>
      </c>
      <c r="P24" s="75">
        <f t="shared" si="1"/>
        <v>0</v>
      </c>
      <c r="Q24" s="75">
        <f t="shared" si="2"/>
        <v>0</v>
      </c>
      <c r="R24" s="75">
        <f t="shared" si="3"/>
        <v>0</v>
      </c>
    </row>
    <row r="25" spans="1:18" ht="42.75" x14ac:dyDescent="0.2">
      <c r="A25" s="4">
        <v>364</v>
      </c>
      <c r="B25" s="3" t="s">
        <v>28</v>
      </c>
      <c r="C25" s="2" t="s">
        <v>29</v>
      </c>
      <c r="D25" s="1" t="s">
        <v>30</v>
      </c>
      <c r="E25" s="3" t="s">
        <v>0</v>
      </c>
      <c r="F25" s="3" t="s">
        <v>3</v>
      </c>
      <c r="G25" s="5">
        <v>6</v>
      </c>
      <c r="H25" s="5"/>
      <c r="I25" s="5"/>
      <c r="J25" s="5"/>
      <c r="K25" s="5"/>
      <c r="L25" s="5"/>
      <c r="M25" s="82">
        <v>0</v>
      </c>
      <c r="N25" s="75">
        <v>0</v>
      </c>
      <c r="O25" s="75">
        <f t="shared" si="0"/>
        <v>0</v>
      </c>
      <c r="P25" s="75">
        <f t="shared" si="1"/>
        <v>0</v>
      </c>
      <c r="Q25" s="75">
        <f t="shared" si="2"/>
        <v>0</v>
      </c>
      <c r="R25" s="75">
        <f t="shared" si="3"/>
        <v>0</v>
      </c>
    </row>
    <row r="26" spans="1:18" x14ac:dyDescent="0.2">
      <c r="A26" s="4">
        <v>365</v>
      </c>
      <c r="B26" s="3" t="s">
        <v>31</v>
      </c>
      <c r="C26" s="1" t="s">
        <v>32</v>
      </c>
      <c r="D26" s="1" t="s">
        <v>33</v>
      </c>
      <c r="E26" s="3" t="s">
        <v>0</v>
      </c>
      <c r="F26" s="3" t="s">
        <v>3</v>
      </c>
      <c r="G26" s="5">
        <v>6</v>
      </c>
      <c r="H26" s="5"/>
      <c r="I26" s="5"/>
      <c r="J26" s="5"/>
      <c r="K26" s="5"/>
      <c r="L26" s="5"/>
      <c r="M26" s="82">
        <v>0</v>
      </c>
      <c r="N26" s="75">
        <v>0</v>
      </c>
      <c r="O26" s="75">
        <f t="shared" si="0"/>
        <v>0</v>
      </c>
      <c r="P26" s="75">
        <f t="shared" si="1"/>
        <v>0</v>
      </c>
      <c r="Q26" s="75">
        <f t="shared" si="2"/>
        <v>0</v>
      </c>
      <c r="R26" s="75">
        <f t="shared" si="3"/>
        <v>0</v>
      </c>
    </row>
    <row r="27" spans="1:18" ht="42.75" x14ac:dyDescent="0.2">
      <c r="A27" s="4">
        <v>366</v>
      </c>
      <c r="B27" s="3" t="s">
        <v>34</v>
      </c>
      <c r="C27" s="2" t="s">
        <v>35</v>
      </c>
      <c r="D27" s="1" t="s">
        <v>30</v>
      </c>
      <c r="E27" s="3" t="s">
        <v>0</v>
      </c>
      <c r="F27" s="3" t="s">
        <v>3</v>
      </c>
      <c r="G27" s="5">
        <v>1</v>
      </c>
      <c r="H27" s="5"/>
      <c r="I27" s="5"/>
      <c r="J27" s="5"/>
      <c r="K27" s="5"/>
      <c r="L27" s="5"/>
      <c r="M27" s="82">
        <v>0</v>
      </c>
      <c r="N27" s="75">
        <v>0</v>
      </c>
      <c r="O27" s="75">
        <f t="shared" si="0"/>
        <v>0</v>
      </c>
      <c r="P27" s="75">
        <f t="shared" si="1"/>
        <v>0</v>
      </c>
      <c r="Q27" s="75">
        <f t="shared" si="2"/>
        <v>0</v>
      </c>
      <c r="R27" s="75">
        <f t="shared" si="3"/>
        <v>0</v>
      </c>
    </row>
    <row r="28" spans="1:18" ht="42.75" x14ac:dyDescent="0.2">
      <c r="A28" s="4">
        <v>367</v>
      </c>
      <c r="B28" s="3" t="s">
        <v>36</v>
      </c>
      <c r="C28" s="2" t="s">
        <v>37</v>
      </c>
      <c r="D28" s="1" t="s">
        <v>30</v>
      </c>
      <c r="E28" s="3" t="s">
        <v>0</v>
      </c>
      <c r="F28" s="3" t="s">
        <v>1</v>
      </c>
      <c r="G28" s="5">
        <v>1</v>
      </c>
      <c r="H28" s="5"/>
      <c r="I28" s="5"/>
      <c r="J28" s="5"/>
      <c r="K28" s="5"/>
      <c r="L28" s="5"/>
      <c r="M28" s="82">
        <v>0</v>
      </c>
      <c r="N28" s="75">
        <v>0</v>
      </c>
      <c r="O28" s="75">
        <f t="shared" si="0"/>
        <v>0</v>
      </c>
      <c r="P28" s="75">
        <f t="shared" si="1"/>
        <v>0</v>
      </c>
      <c r="Q28" s="75">
        <f t="shared" si="2"/>
        <v>0</v>
      </c>
      <c r="R28" s="75">
        <f t="shared" si="3"/>
        <v>0</v>
      </c>
    </row>
    <row r="29" spans="1:18" ht="57" x14ac:dyDescent="0.2">
      <c r="A29" s="4">
        <v>368</v>
      </c>
      <c r="B29" s="3" t="s">
        <v>38</v>
      </c>
      <c r="C29" s="1" t="s">
        <v>50</v>
      </c>
      <c r="D29" s="1" t="s">
        <v>39</v>
      </c>
      <c r="E29" s="3" t="s">
        <v>0</v>
      </c>
      <c r="F29" s="14">
        <v>1</v>
      </c>
      <c r="G29" s="5">
        <v>2</v>
      </c>
      <c r="H29" s="5"/>
      <c r="I29" s="5"/>
      <c r="J29" s="5"/>
      <c r="K29" s="5"/>
      <c r="L29" s="5"/>
      <c r="M29" s="82">
        <v>0</v>
      </c>
      <c r="N29" s="75">
        <v>0</v>
      </c>
      <c r="O29" s="75">
        <f t="shared" si="0"/>
        <v>0</v>
      </c>
      <c r="P29" s="75">
        <f t="shared" si="1"/>
        <v>0</v>
      </c>
      <c r="Q29" s="75">
        <f t="shared" si="2"/>
        <v>0</v>
      </c>
      <c r="R29" s="75">
        <f t="shared" si="3"/>
        <v>0</v>
      </c>
    </row>
    <row r="30" spans="1:18" ht="108.75" customHeight="1" x14ac:dyDescent="0.2">
      <c r="A30" s="4">
        <v>369</v>
      </c>
      <c r="B30" s="3" t="s">
        <v>40</v>
      </c>
      <c r="C30" s="1" t="s">
        <v>51</v>
      </c>
      <c r="D30" s="1" t="s">
        <v>41</v>
      </c>
      <c r="E30" s="3" t="s">
        <v>0</v>
      </c>
      <c r="F30" s="14">
        <v>1</v>
      </c>
      <c r="G30" s="5">
        <v>1</v>
      </c>
      <c r="H30" s="5"/>
      <c r="I30" s="5"/>
      <c r="J30" s="5"/>
      <c r="K30" s="5"/>
      <c r="L30" s="5"/>
      <c r="M30" s="82">
        <v>0</v>
      </c>
      <c r="N30" s="75">
        <v>0</v>
      </c>
      <c r="O30" s="75">
        <f t="shared" si="0"/>
        <v>0</v>
      </c>
      <c r="P30" s="75">
        <f t="shared" si="1"/>
        <v>0</v>
      </c>
      <c r="Q30" s="75">
        <f t="shared" si="2"/>
        <v>0</v>
      </c>
      <c r="R30" s="75">
        <f t="shared" si="3"/>
        <v>0</v>
      </c>
    </row>
    <row r="31" spans="1:18" ht="57" x14ac:dyDescent="0.2">
      <c r="A31" s="4">
        <v>370</v>
      </c>
      <c r="B31" s="3" t="s">
        <v>42</v>
      </c>
      <c r="C31" s="1" t="s">
        <v>52</v>
      </c>
      <c r="D31" s="1" t="s">
        <v>43</v>
      </c>
      <c r="E31" s="3" t="s">
        <v>0</v>
      </c>
      <c r="F31" s="14">
        <v>1</v>
      </c>
      <c r="G31" s="5">
        <v>1</v>
      </c>
      <c r="H31" s="5"/>
      <c r="I31" s="5"/>
      <c r="J31" s="5"/>
      <c r="K31" s="5"/>
      <c r="L31" s="5"/>
      <c r="M31" s="82">
        <v>0</v>
      </c>
      <c r="N31" s="75">
        <v>0</v>
      </c>
      <c r="O31" s="75">
        <f t="shared" si="0"/>
        <v>0</v>
      </c>
      <c r="P31" s="75">
        <f t="shared" si="1"/>
        <v>0</v>
      </c>
      <c r="Q31" s="75">
        <f t="shared" si="2"/>
        <v>0</v>
      </c>
      <c r="R31" s="75">
        <f t="shared" si="3"/>
        <v>0</v>
      </c>
    </row>
    <row r="32" spans="1:18" ht="28.5" x14ac:dyDescent="0.2">
      <c r="A32" s="4">
        <v>371</v>
      </c>
      <c r="B32" s="3" t="s">
        <v>44</v>
      </c>
      <c r="C32" s="1" t="s">
        <v>56</v>
      </c>
      <c r="D32" s="1" t="s">
        <v>45</v>
      </c>
      <c r="E32" s="3" t="s">
        <v>0</v>
      </c>
      <c r="F32" s="14">
        <v>1</v>
      </c>
      <c r="G32" s="5">
        <v>3</v>
      </c>
      <c r="H32" s="5"/>
      <c r="I32" s="5"/>
      <c r="J32" s="5"/>
      <c r="K32" s="5"/>
      <c r="L32" s="5"/>
      <c r="M32" s="82">
        <v>0</v>
      </c>
      <c r="N32" s="75">
        <v>0</v>
      </c>
      <c r="O32" s="75">
        <f t="shared" si="0"/>
        <v>0</v>
      </c>
      <c r="P32" s="75">
        <f t="shared" si="1"/>
        <v>0</v>
      </c>
      <c r="Q32" s="75">
        <f t="shared" si="2"/>
        <v>0</v>
      </c>
      <c r="R32" s="75">
        <f t="shared" si="3"/>
        <v>0</v>
      </c>
    </row>
    <row r="33" spans="1:18" ht="28.5" x14ac:dyDescent="0.2">
      <c r="A33" s="4">
        <v>372</v>
      </c>
      <c r="B33" s="3" t="s">
        <v>46</v>
      </c>
      <c r="C33" s="1" t="s">
        <v>55</v>
      </c>
      <c r="D33" s="1" t="s">
        <v>47</v>
      </c>
      <c r="E33" s="3" t="s">
        <v>0</v>
      </c>
      <c r="F33" s="14">
        <v>1</v>
      </c>
      <c r="G33" s="5">
        <v>3</v>
      </c>
      <c r="H33" s="5"/>
      <c r="I33" s="5"/>
      <c r="J33" s="5"/>
      <c r="K33" s="5"/>
      <c r="L33" s="5"/>
      <c r="M33" s="82">
        <v>0</v>
      </c>
      <c r="N33" s="75">
        <v>0</v>
      </c>
      <c r="O33" s="75">
        <f t="shared" si="0"/>
        <v>0</v>
      </c>
      <c r="P33" s="75">
        <f t="shared" si="1"/>
        <v>0</v>
      </c>
      <c r="Q33" s="75">
        <f t="shared" si="2"/>
        <v>0</v>
      </c>
      <c r="R33" s="75">
        <f t="shared" si="3"/>
        <v>0</v>
      </c>
    </row>
    <row r="34" spans="1:18" s="8" customFormat="1" ht="43.5" x14ac:dyDescent="0.25">
      <c r="A34" s="4">
        <v>373</v>
      </c>
      <c r="B34" s="3" t="s">
        <v>48</v>
      </c>
      <c r="C34" s="1" t="s">
        <v>54</v>
      </c>
      <c r="D34" s="1" t="s">
        <v>53</v>
      </c>
      <c r="E34" s="3" t="s">
        <v>0</v>
      </c>
      <c r="F34" s="3" t="s">
        <v>1</v>
      </c>
      <c r="G34" s="5">
        <v>1</v>
      </c>
      <c r="H34" s="5"/>
      <c r="I34" s="5"/>
      <c r="J34" s="5"/>
      <c r="K34" s="5"/>
      <c r="L34" s="5"/>
      <c r="M34" s="82">
        <v>0</v>
      </c>
      <c r="N34" s="75">
        <v>0</v>
      </c>
      <c r="O34" s="75">
        <f t="shared" si="0"/>
        <v>0</v>
      </c>
      <c r="P34" s="75">
        <f t="shared" si="1"/>
        <v>0</v>
      </c>
      <c r="Q34" s="75">
        <f t="shared" si="2"/>
        <v>0</v>
      </c>
      <c r="R34" s="75">
        <f t="shared" si="3"/>
        <v>0</v>
      </c>
    </row>
    <row r="35" spans="1:18" ht="100.5" thickBot="1" x14ac:dyDescent="0.25">
      <c r="A35" s="4">
        <v>374</v>
      </c>
      <c r="B35" s="11" t="s">
        <v>49</v>
      </c>
      <c r="C35" s="10" t="s">
        <v>58</v>
      </c>
      <c r="D35" s="13" t="s">
        <v>57</v>
      </c>
      <c r="E35" s="11" t="s">
        <v>0</v>
      </c>
      <c r="F35" s="15">
        <v>1</v>
      </c>
      <c r="G35" s="12">
        <v>2</v>
      </c>
      <c r="H35" s="12"/>
      <c r="I35" s="12"/>
      <c r="J35" s="12"/>
      <c r="K35" s="12"/>
      <c r="L35" s="12"/>
      <c r="M35" s="82">
        <v>0</v>
      </c>
      <c r="N35" s="75">
        <v>0</v>
      </c>
      <c r="O35" s="76">
        <f t="shared" si="0"/>
        <v>0</v>
      </c>
      <c r="P35" s="76">
        <f t="shared" si="1"/>
        <v>0</v>
      </c>
      <c r="Q35" s="76">
        <f t="shared" si="2"/>
        <v>0</v>
      </c>
      <c r="R35" s="76">
        <f t="shared" si="3"/>
        <v>0</v>
      </c>
    </row>
    <row r="36" spans="1:18" ht="15.75" thickBot="1" x14ac:dyDescent="0.3">
      <c r="A36" s="35" t="s">
        <v>2</v>
      </c>
      <c r="B36" s="36"/>
      <c r="C36" s="7" t="s">
        <v>59</v>
      </c>
      <c r="D36" s="7" t="s">
        <v>2</v>
      </c>
      <c r="E36" s="36"/>
      <c r="F36" s="37" t="s">
        <v>2</v>
      </c>
      <c r="G36" s="37" t="s">
        <v>2</v>
      </c>
      <c r="H36" s="37"/>
      <c r="I36" s="37"/>
      <c r="J36" s="37"/>
      <c r="K36" s="37"/>
      <c r="L36" s="37"/>
      <c r="M36" s="37" t="s">
        <v>2</v>
      </c>
      <c r="N36" s="37" t="s">
        <v>2</v>
      </c>
      <c r="O36" s="37" t="s">
        <v>2</v>
      </c>
      <c r="P36" s="37" t="s">
        <v>2</v>
      </c>
      <c r="Q36" s="38">
        <f>+SUM(Q17:Q35)</f>
        <v>0</v>
      </c>
      <c r="R36" s="39">
        <f>+SUM(R17:R35)</f>
        <v>0</v>
      </c>
    </row>
    <row r="37" spans="1:18" s="17" customFormat="1" ht="15" x14ac:dyDescent="0.25">
      <c r="A37" s="22"/>
      <c r="B37" s="24"/>
      <c r="C37" s="9"/>
      <c r="D37" s="9"/>
      <c r="E37" s="24"/>
      <c r="F37" s="22"/>
      <c r="G37" s="24"/>
      <c r="H37" s="24"/>
      <c r="I37" s="24"/>
      <c r="J37" s="24"/>
      <c r="K37" s="24"/>
      <c r="L37" s="24"/>
      <c r="M37" s="24"/>
      <c r="N37" s="24"/>
      <c r="O37" s="24"/>
      <c r="P37" s="24"/>
      <c r="Q37" s="25"/>
      <c r="R37" s="25"/>
    </row>
    <row r="38" spans="1:18" s="17" customFormat="1" ht="15" x14ac:dyDescent="0.25">
      <c r="A38" s="26" t="s">
        <v>97</v>
      </c>
      <c r="B38" s="27"/>
      <c r="C38" s="27"/>
      <c r="D38" s="28"/>
      <c r="E38" s="29"/>
      <c r="F38" s="29"/>
      <c r="G38" s="29"/>
      <c r="H38" s="29"/>
      <c r="I38" s="29"/>
      <c r="J38" s="29"/>
      <c r="K38" s="29"/>
      <c r="L38" s="29"/>
      <c r="M38" s="29"/>
      <c r="N38" s="29"/>
      <c r="O38" s="29"/>
      <c r="P38" s="29"/>
      <c r="Q38" s="25"/>
      <c r="R38" s="25"/>
    </row>
    <row r="39" spans="1:18" s="17" customFormat="1" ht="15" x14ac:dyDescent="0.25">
      <c r="A39" s="18" t="s">
        <v>98</v>
      </c>
      <c r="B39" s="19"/>
      <c r="C39" s="19"/>
      <c r="Q39" s="25"/>
      <c r="R39" s="25"/>
    </row>
    <row r="40" spans="1:18" s="17" customFormat="1" ht="15" x14ac:dyDescent="0.25">
      <c r="A40" s="89" t="s">
        <v>99</v>
      </c>
      <c r="B40" s="89"/>
      <c r="C40" s="89"/>
      <c r="D40" s="89"/>
      <c r="E40" s="89"/>
      <c r="F40" s="89"/>
      <c r="G40" s="89"/>
      <c r="H40" s="89"/>
      <c r="I40" s="89"/>
      <c r="J40" s="89"/>
      <c r="K40" s="89"/>
      <c r="L40" s="89"/>
      <c r="M40" s="89"/>
      <c r="Q40" s="25"/>
      <c r="R40" s="25"/>
    </row>
    <row r="41" spans="1:18" s="17" customFormat="1" ht="15" x14ac:dyDescent="0.25">
      <c r="A41" s="18" t="s">
        <v>100</v>
      </c>
      <c r="B41" s="19"/>
      <c r="C41" s="19"/>
      <c r="D41" s="28"/>
      <c r="E41" s="29"/>
      <c r="F41" s="29"/>
      <c r="G41" s="29"/>
      <c r="H41" s="29"/>
      <c r="I41" s="29"/>
      <c r="J41" s="29"/>
      <c r="K41" s="29"/>
      <c r="L41" s="29"/>
      <c r="M41" s="29"/>
      <c r="N41" s="29"/>
      <c r="O41" s="29"/>
      <c r="P41" s="29"/>
      <c r="Q41" s="25"/>
      <c r="R41" s="25"/>
    </row>
    <row r="42" spans="1:18" s="17" customFormat="1" x14ac:dyDescent="0.2">
      <c r="A42" s="30"/>
      <c r="B42" s="29"/>
      <c r="C42" s="31"/>
      <c r="D42" s="31"/>
      <c r="E42" s="29"/>
      <c r="F42" s="30"/>
      <c r="G42" s="29"/>
      <c r="H42" s="29"/>
      <c r="I42" s="29"/>
      <c r="J42" s="29"/>
      <c r="K42" s="29"/>
      <c r="L42" s="29"/>
      <c r="M42" s="29"/>
      <c r="N42" s="29"/>
      <c r="O42" s="29"/>
      <c r="P42" s="29"/>
      <c r="Q42" s="32"/>
      <c r="R42" s="32"/>
    </row>
    <row r="43" spans="1:18" s="17" customFormat="1" ht="24" customHeight="1" thickBot="1" x14ac:dyDescent="0.25">
      <c r="A43" s="34"/>
      <c r="B43" s="34"/>
      <c r="C43" s="34"/>
      <c r="D43" s="34"/>
      <c r="E43" s="34"/>
      <c r="F43" s="34"/>
      <c r="G43" s="34"/>
      <c r="H43" s="34"/>
      <c r="I43" s="34"/>
      <c r="J43" s="34"/>
      <c r="K43" s="34"/>
      <c r="L43" s="34"/>
      <c r="M43" s="34"/>
      <c r="N43" s="34"/>
      <c r="O43" s="34"/>
      <c r="P43" s="34"/>
      <c r="Q43" s="34"/>
      <c r="R43" s="34"/>
    </row>
    <row r="44" spans="1:18" s="17" customFormat="1" ht="23.25" customHeight="1" thickBot="1" x14ac:dyDescent="0.25">
      <c r="A44" s="83" t="s">
        <v>121</v>
      </c>
      <c r="B44" s="84"/>
      <c r="C44" s="84"/>
      <c r="D44" s="84"/>
      <c r="E44" s="84"/>
      <c r="F44" s="84"/>
      <c r="G44" s="84"/>
      <c r="H44" s="84"/>
      <c r="I44" s="84"/>
      <c r="J44" s="84"/>
      <c r="K44" s="84"/>
      <c r="L44" s="84"/>
      <c r="M44" s="84"/>
      <c r="N44" s="84"/>
      <c r="O44" s="84"/>
      <c r="P44" s="85"/>
      <c r="Q44" s="77">
        <f>+Q36</f>
        <v>0</v>
      </c>
      <c r="R44" s="78">
        <f>+R36</f>
        <v>0</v>
      </c>
    </row>
    <row r="45" spans="1:18" s="17" customFormat="1" ht="23.25" customHeight="1" thickBot="1" x14ac:dyDescent="0.25">
      <c r="A45" s="83" t="s">
        <v>122</v>
      </c>
      <c r="B45" s="84"/>
      <c r="C45" s="84"/>
      <c r="D45" s="84"/>
      <c r="E45" s="84"/>
      <c r="F45" s="84"/>
      <c r="G45" s="84"/>
      <c r="H45" s="84"/>
      <c r="I45" s="84"/>
      <c r="J45" s="84"/>
      <c r="K45" s="84"/>
      <c r="L45" s="84"/>
      <c r="M45" s="84"/>
      <c r="N45" s="84"/>
      <c r="O45" s="84"/>
      <c r="P45" s="85"/>
      <c r="Q45" s="78">
        <f>+Q44*2</f>
        <v>0</v>
      </c>
      <c r="R45" s="79">
        <f>+R44*2</f>
        <v>0</v>
      </c>
    </row>
    <row r="46" spans="1:18" s="17" customFormat="1" ht="26.25" customHeight="1" x14ac:dyDescent="0.25">
      <c r="A46" s="23" t="s">
        <v>101</v>
      </c>
      <c r="B46" s="23"/>
      <c r="C46" s="23"/>
      <c r="D46" s="23"/>
      <c r="E46" s="80"/>
      <c r="F46" s="80"/>
      <c r="G46" s="16"/>
      <c r="H46" s="16"/>
      <c r="I46" s="16"/>
      <c r="J46" s="6"/>
      <c r="K46" s="6"/>
      <c r="L46" s="6"/>
      <c r="M46" s="6"/>
      <c r="N46" s="34"/>
      <c r="O46" s="34"/>
      <c r="P46" s="34"/>
      <c r="Q46" s="34"/>
      <c r="R46" s="34"/>
    </row>
    <row r="47" spans="1:18" s="17" customFormat="1" ht="23.25" customHeight="1" x14ac:dyDescent="0.25">
      <c r="A47" s="23" t="s">
        <v>102</v>
      </c>
      <c r="B47" s="23"/>
      <c r="C47" s="23"/>
      <c r="D47" s="23" t="s">
        <v>103</v>
      </c>
      <c r="E47" s="80"/>
      <c r="F47" s="80"/>
      <c r="G47" s="16"/>
      <c r="H47" s="16"/>
      <c r="I47" s="16"/>
      <c r="J47" s="6"/>
      <c r="K47" s="6"/>
      <c r="L47" s="6"/>
      <c r="M47" s="6"/>
      <c r="N47" s="34"/>
      <c r="O47" s="34"/>
      <c r="P47" s="34"/>
      <c r="Q47" s="34"/>
      <c r="R47" s="34"/>
    </row>
    <row r="48" spans="1:18" s="17" customFormat="1" ht="15" x14ac:dyDescent="0.25">
      <c r="A48" s="23" t="s">
        <v>104</v>
      </c>
      <c r="B48" s="23"/>
      <c r="C48" s="23"/>
      <c r="D48" s="23" t="s">
        <v>105</v>
      </c>
      <c r="E48" s="80"/>
      <c r="F48" s="80"/>
      <c r="G48" s="16"/>
      <c r="H48" s="16"/>
      <c r="I48" s="16"/>
      <c r="J48" s="6"/>
      <c r="K48" s="6"/>
      <c r="L48" s="6"/>
      <c r="M48" s="6"/>
      <c r="N48" s="29"/>
      <c r="O48" s="29"/>
      <c r="P48" s="29"/>
      <c r="Q48" s="33"/>
      <c r="R48" s="33"/>
    </row>
    <row r="49" spans="1:13" s="17" customFormat="1" ht="15" x14ac:dyDescent="0.25">
      <c r="A49" s="23" t="s">
        <v>106</v>
      </c>
      <c r="B49" s="23"/>
      <c r="C49" s="23"/>
      <c r="D49" s="23" t="s">
        <v>107</v>
      </c>
      <c r="E49" s="80"/>
      <c r="F49" s="80"/>
      <c r="G49" s="16"/>
      <c r="H49" s="16"/>
      <c r="I49" s="16"/>
      <c r="J49" s="6"/>
      <c r="K49" s="6"/>
      <c r="L49" s="6"/>
      <c r="M49" s="6"/>
    </row>
    <row r="50" spans="1:13" s="17" customFormat="1" ht="15" x14ac:dyDescent="0.25">
      <c r="A50" s="23" t="s">
        <v>108</v>
      </c>
      <c r="B50" s="23"/>
      <c r="C50" s="23"/>
      <c r="D50" s="23" t="s">
        <v>109</v>
      </c>
      <c r="E50" s="80"/>
      <c r="F50" s="23"/>
      <c r="G50" s="16"/>
      <c r="H50" s="16"/>
      <c r="I50" s="16"/>
      <c r="J50" s="6"/>
      <c r="K50" s="6"/>
      <c r="L50" s="6"/>
      <c r="M50" s="6"/>
    </row>
    <row r="51" spans="1:13" s="17" customFormat="1" ht="15" x14ac:dyDescent="0.25">
      <c r="A51" s="23" t="s">
        <v>110</v>
      </c>
      <c r="B51" s="23"/>
      <c r="C51" s="23"/>
      <c r="D51" s="23" t="s">
        <v>111</v>
      </c>
      <c r="E51" s="80"/>
      <c r="F51" s="80"/>
      <c r="G51" s="16"/>
      <c r="H51" s="16"/>
      <c r="I51" s="16"/>
      <c r="J51" s="6"/>
      <c r="K51" s="6"/>
      <c r="L51" s="6"/>
      <c r="M51" s="6"/>
    </row>
    <row r="52" spans="1:13" s="17" customFormat="1" ht="15" x14ac:dyDescent="0.25">
      <c r="A52" s="23" t="s">
        <v>112</v>
      </c>
      <c r="B52" s="23"/>
      <c r="C52" s="23"/>
      <c r="D52" s="23" t="s">
        <v>113</v>
      </c>
      <c r="E52" s="80"/>
      <c r="F52" s="80"/>
      <c r="G52" s="16"/>
      <c r="H52" s="16"/>
      <c r="I52" s="16"/>
      <c r="J52" s="6"/>
      <c r="K52" s="6"/>
      <c r="L52" s="6"/>
      <c r="M52" s="6"/>
    </row>
    <row r="53" spans="1:13" s="17" customFormat="1" ht="15" x14ac:dyDescent="0.25">
      <c r="A53" s="23" t="s">
        <v>114</v>
      </c>
      <c r="B53" s="23"/>
      <c r="C53" s="23"/>
      <c r="D53" s="23" t="s">
        <v>115</v>
      </c>
      <c r="E53" s="80"/>
      <c r="F53" s="80"/>
      <c r="G53" s="16"/>
      <c r="H53" s="16"/>
      <c r="I53" s="16"/>
      <c r="J53" s="6"/>
      <c r="K53" s="6"/>
      <c r="L53" s="6"/>
      <c r="M53" s="6"/>
    </row>
    <row r="54" spans="1:13" s="17" customFormat="1" ht="15" x14ac:dyDescent="0.25">
      <c r="A54" s="23"/>
      <c r="B54" s="23"/>
      <c r="C54" s="23"/>
      <c r="D54" s="23"/>
      <c r="E54" s="80"/>
      <c r="F54" s="80"/>
      <c r="G54" s="16"/>
      <c r="H54" s="16"/>
      <c r="I54" s="16"/>
      <c r="J54" s="6"/>
      <c r="K54" s="6"/>
      <c r="L54" s="6"/>
      <c r="M54" s="6"/>
    </row>
    <row r="55" spans="1:13" s="17" customFormat="1" ht="15" x14ac:dyDescent="0.25">
      <c r="A55" s="23" t="s">
        <v>116</v>
      </c>
      <c r="B55" s="23"/>
      <c r="C55" s="23"/>
      <c r="D55" s="23"/>
      <c r="E55" s="80"/>
      <c r="F55" s="80"/>
      <c r="G55" s="16"/>
      <c r="H55" s="16"/>
      <c r="I55" s="16"/>
      <c r="J55" s="6"/>
      <c r="K55" s="6"/>
      <c r="L55" s="6"/>
      <c r="M55" s="6"/>
    </row>
    <row r="56" spans="1:13" s="17" customFormat="1" x14ac:dyDescent="0.2">
      <c r="A56" s="16"/>
      <c r="B56" s="16"/>
      <c r="C56" s="16"/>
      <c r="D56" s="16"/>
      <c r="E56" s="81"/>
      <c r="F56" s="81"/>
      <c r="G56" s="16"/>
      <c r="H56" s="16"/>
      <c r="I56" s="16"/>
      <c r="J56" s="6"/>
      <c r="K56" s="6"/>
      <c r="L56" s="6"/>
      <c r="M56" s="6"/>
    </row>
    <row r="57" spans="1:13" s="17" customFormat="1" x14ac:dyDescent="0.2">
      <c r="A57" s="16" t="s">
        <v>117</v>
      </c>
      <c r="B57" s="16"/>
      <c r="C57" s="16"/>
      <c r="D57" s="16"/>
      <c r="E57" s="81"/>
      <c r="F57" s="81"/>
      <c r="G57" s="16"/>
      <c r="H57" s="16"/>
      <c r="I57" s="16"/>
      <c r="J57" s="6"/>
      <c r="K57" s="6" t="s">
        <v>118</v>
      </c>
      <c r="L57" s="6"/>
      <c r="M57" s="6"/>
    </row>
    <row r="58" spans="1:13" s="17" customFormat="1" x14ac:dyDescent="0.2">
      <c r="A58" s="16" t="s">
        <v>119</v>
      </c>
      <c r="B58" s="16"/>
      <c r="C58" s="16"/>
      <c r="D58" s="16" t="s">
        <v>120</v>
      </c>
      <c r="E58" s="81"/>
      <c r="F58" s="81"/>
      <c r="G58" s="16"/>
      <c r="H58" s="16"/>
      <c r="I58" s="16"/>
      <c r="J58" s="6"/>
      <c r="K58" s="6"/>
      <c r="L58" s="6"/>
      <c r="M58" s="6"/>
    </row>
    <row r="59" spans="1:13" s="17" customFormat="1" x14ac:dyDescent="0.2">
      <c r="C59" s="19"/>
    </row>
    <row r="60" spans="1:13" s="17" customFormat="1" x14ac:dyDescent="0.2">
      <c r="C60" s="19"/>
    </row>
  </sheetData>
  <mergeCells count="5">
    <mergeCell ref="A10:R10"/>
    <mergeCell ref="A44:P44"/>
    <mergeCell ref="A45:P45"/>
    <mergeCell ref="A14:R14"/>
    <mergeCell ref="A40:M40"/>
  </mergeCells>
  <pageMargins left="0.70866141732283472" right="0.70866141732283472" top="0.74803149606299213" bottom="0.74803149606299213" header="0.31496062992125984" footer="0.31496062992125984"/>
  <pageSetup paperSize="8" scale="7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Kandrič</dc:creator>
  <cp:lastModifiedBy>Maja Kandrič</cp:lastModifiedBy>
  <cp:lastPrinted>2025-08-27T07:11:50Z</cp:lastPrinted>
  <dcterms:created xsi:type="dcterms:W3CDTF">2025-07-30T12:52:52Z</dcterms:created>
  <dcterms:modified xsi:type="dcterms:W3CDTF">2025-10-09T11:19:27Z</dcterms:modified>
</cp:coreProperties>
</file>